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Admin\AppData\Local\Temp\VNPT Plugin\5fe10659-9e16-4920-8c88-b33f0087a9eb\"/>
    </mc:Choice>
  </mc:AlternateContent>
  <bookViews>
    <workbookView xWindow="4650" yWindow="0" windowWidth="18270" windowHeight="7350"/>
  </bookViews>
  <sheets>
    <sheet name="Sheet1 (2)" sheetId="3" r:id="rId1"/>
  </sheets>
  <definedNames>
    <definedName name="_xlnm._FilterDatabase" localSheetId="0" hidden="1">'Sheet1 (2)'!$A$1:$AD$9</definedName>
    <definedName name="_xlnm.Print_Area" localSheetId="0">'Sheet1 (2)'!$A$1:$AC$45</definedName>
  </definedNames>
  <calcPr calcId="162913"/>
</workbook>
</file>

<file path=xl/calcChain.xml><?xml version="1.0" encoding="utf-8"?>
<calcChain xmlns="http://schemas.openxmlformats.org/spreadsheetml/2006/main">
  <c r="K18" i="3" l="1"/>
  <c r="L18" i="3"/>
  <c r="M18" i="3"/>
  <c r="N18" i="3"/>
  <c r="O18" i="3"/>
  <c r="P18" i="3"/>
  <c r="Q18" i="3"/>
  <c r="R18" i="3"/>
  <c r="S18" i="3"/>
  <c r="T18" i="3"/>
  <c r="U18" i="3"/>
  <c r="V18" i="3"/>
  <c r="W18" i="3"/>
  <c r="X18" i="3"/>
  <c r="Y18" i="3"/>
  <c r="Z18" i="3"/>
  <c r="AA18" i="3"/>
  <c r="AB18" i="3"/>
  <c r="AC18" i="3"/>
  <c r="C18" i="3"/>
  <c r="L41" i="3"/>
  <c r="M41" i="3"/>
  <c r="N41" i="3"/>
  <c r="O41" i="3"/>
  <c r="P41" i="3"/>
  <c r="Q41" i="3"/>
  <c r="R41" i="3"/>
  <c r="S41" i="3"/>
  <c r="T41" i="3"/>
  <c r="U41" i="3"/>
  <c r="V41" i="3"/>
  <c r="W41" i="3"/>
  <c r="X41" i="3"/>
  <c r="Y41" i="3"/>
  <c r="Z41" i="3"/>
  <c r="AA41" i="3"/>
  <c r="AB41" i="3"/>
  <c r="AC41" i="3"/>
  <c r="K41" i="3"/>
  <c r="C41" i="3" l="1"/>
  <c r="C11" i="3"/>
  <c r="K11" i="3"/>
  <c r="L11" i="3"/>
  <c r="M11" i="3"/>
  <c r="N11" i="3"/>
  <c r="O11" i="3"/>
  <c r="P11" i="3"/>
  <c r="Q11" i="3"/>
  <c r="R11" i="3"/>
  <c r="S11" i="3"/>
  <c r="T11" i="3"/>
  <c r="U11" i="3"/>
  <c r="V11" i="3"/>
  <c r="W11" i="3"/>
  <c r="X11" i="3"/>
  <c r="Y11" i="3"/>
  <c r="Z11" i="3"/>
  <c r="AA11" i="3"/>
  <c r="AB11" i="3"/>
  <c r="AC11" i="3"/>
  <c r="C21" i="3" l="1"/>
  <c r="C23" i="3"/>
  <c r="C24" i="3"/>
  <c r="C25" i="3"/>
  <c r="C26" i="3"/>
  <c r="C28" i="3"/>
  <c r="C29" i="3"/>
  <c r="C31" i="3"/>
  <c r="C32" i="3"/>
  <c r="C33" i="3"/>
  <c r="C34" i="3"/>
  <c r="C35" i="3"/>
  <c r="C37" i="3"/>
  <c r="C38" i="3"/>
  <c r="C39" i="3"/>
  <c r="C40" i="3"/>
  <c r="C44" i="3"/>
  <c r="C42" i="3"/>
  <c r="C43" i="3"/>
  <c r="C45" i="3"/>
  <c r="C20" i="3"/>
  <c r="K19" i="3" l="1"/>
  <c r="L19" i="3"/>
  <c r="M19" i="3"/>
  <c r="N19" i="3"/>
  <c r="O19" i="3"/>
  <c r="P19" i="3"/>
  <c r="Q19" i="3"/>
  <c r="R19" i="3"/>
  <c r="S19" i="3"/>
  <c r="T19" i="3"/>
  <c r="U19" i="3"/>
  <c r="V19" i="3"/>
  <c r="W19" i="3"/>
  <c r="X19" i="3"/>
  <c r="Y19" i="3"/>
  <c r="Z19" i="3"/>
  <c r="AA19" i="3"/>
  <c r="AB19" i="3"/>
  <c r="AC19" i="3"/>
  <c r="C19" i="3"/>
  <c r="K36" i="3" l="1"/>
  <c r="L36" i="3"/>
  <c r="M36" i="3"/>
  <c r="N36" i="3"/>
  <c r="O36" i="3"/>
  <c r="P36" i="3"/>
  <c r="Q36" i="3"/>
  <c r="R36" i="3"/>
  <c r="S36" i="3"/>
  <c r="T36" i="3"/>
  <c r="U36" i="3"/>
  <c r="V36" i="3"/>
  <c r="W36" i="3"/>
  <c r="X36" i="3"/>
  <c r="Y36" i="3"/>
  <c r="Z36" i="3"/>
  <c r="AA36" i="3"/>
  <c r="AB36" i="3"/>
  <c r="AC36" i="3"/>
  <c r="K30" i="3"/>
  <c r="L30" i="3"/>
  <c r="L27" i="3" s="1"/>
  <c r="M30" i="3"/>
  <c r="M27" i="3" s="1"/>
  <c r="N30" i="3"/>
  <c r="N27" i="3" s="1"/>
  <c r="O30" i="3"/>
  <c r="O27" i="3" s="1"/>
  <c r="P30" i="3"/>
  <c r="P27" i="3" s="1"/>
  <c r="Q30" i="3"/>
  <c r="Q27" i="3" s="1"/>
  <c r="R30" i="3"/>
  <c r="R27" i="3" s="1"/>
  <c r="S30" i="3"/>
  <c r="S27" i="3" s="1"/>
  <c r="T30" i="3"/>
  <c r="T27" i="3" s="1"/>
  <c r="U30" i="3"/>
  <c r="U27" i="3" s="1"/>
  <c r="V30" i="3"/>
  <c r="V27" i="3" s="1"/>
  <c r="W30" i="3"/>
  <c r="W27" i="3" s="1"/>
  <c r="X30" i="3"/>
  <c r="X27" i="3" s="1"/>
  <c r="Y30" i="3"/>
  <c r="Y27" i="3" s="1"/>
  <c r="Z30" i="3"/>
  <c r="Z27" i="3" s="1"/>
  <c r="AA30" i="3"/>
  <c r="AA27" i="3" s="1"/>
  <c r="AB30" i="3"/>
  <c r="AB27" i="3" s="1"/>
  <c r="AC30" i="3"/>
  <c r="AC27" i="3" s="1"/>
  <c r="K22" i="3"/>
  <c r="L22" i="3"/>
  <c r="M22" i="3"/>
  <c r="N22" i="3"/>
  <c r="O22" i="3"/>
  <c r="P22" i="3"/>
  <c r="Q22" i="3"/>
  <c r="R22" i="3"/>
  <c r="S22" i="3"/>
  <c r="T22" i="3"/>
  <c r="U22" i="3"/>
  <c r="V22" i="3"/>
  <c r="W22" i="3"/>
  <c r="X22" i="3"/>
  <c r="Y22" i="3"/>
  <c r="Z22" i="3"/>
  <c r="AA22" i="3"/>
  <c r="AB22" i="3"/>
  <c r="AC22" i="3"/>
  <c r="F14" i="3"/>
  <c r="G14" i="3"/>
  <c r="H14" i="3"/>
  <c r="I14" i="3"/>
  <c r="J14" i="3"/>
  <c r="K14" i="3"/>
  <c r="L14" i="3"/>
  <c r="M14" i="3"/>
  <c r="N14" i="3"/>
  <c r="O14" i="3"/>
  <c r="P14" i="3"/>
  <c r="Q14" i="3"/>
  <c r="R14" i="3"/>
  <c r="S14" i="3"/>
  <c r="T14" i="3"/>
  <c r="U14" i="3"/>
  <c r="V14" i="3"/>
  <c r="W14" i="3"/>
  <c r="X14" i="3"/>
  <c r="Y14" i="3"/>
  <c r="Z14" i="3"/>
  <c r="AA14" i="3"/>
  <c r="AB14" i="3"/>
  <c r="AC14" i="3"/>
  <c r="D14" i="3"/>
  <c r="C16" i="3"/>
  <c r="C17" i="3"/>
  <c r="C15" i="3"/>
  <c r="X13" i="3" l="1"/>
  <c r="X10" i="3" s="1"/>
  <c r="P13" i="3"/>
  <c r="P10" i="3" s="1"/>
  <c r="W13" i="3"/>
  <c r="W10" i="3" s="1"/>
  <c r="K27" i="3"/>
  <c r="K13" i="3" s="1"/>
  <c r="K10" i="3" s="1"/>
  <c r="C30" i="3"/>
  <c r="C22" i="3"/>
  <c r="C36" i="3"/>
  <c r="Q13" i="3"/>
  <c r="Q10" i="3" s="1"/>
  <c r="O13" i="3"/>
  <c r="O10" i="3" s="1"/>
  <c r="AC13" i="3"/>
  <c r="AC10" i="3" s="1"/>
  <c r="V13" i="3"/>
  <c r="V10" i="3" s="1"/>
  <c r="N13" i="3"/>
  <c r="N10" i="3" s="1"/>
  <c r="AB13" i="3"/>
  <c r="AB10" i="3" s="1"/>
  <c r="AA13" i="3"/>
  <c r="AA10" i="3" s="1"/>
  <c r="T13" i="3"/>
  <c r="T10" i="3" s="1"/>
  <c r="L13" i="3"/>
  <c r="L10" i="3" s="1"/>
  <c r="M13" i="3"/>
  <c r="M10" i="3" s="1"/>
  <c r="Z13" i="3"/>
  <c r="Z10" i="3" s="1"/>
  <c r="S13" i="3"/>
  <c r="S10" i="3" s="1"/>
  <c r="U13" i="3"/>
  <c r="U10" i="3" s="1"/>
  <c r="Y13" i="3"/>
  <c r="Y10" i="3" s="1"/>
  <c r="R13" i="3"/>
  <c r="R10" i="3" s="1"/>
  <c r="C14" i="3"/>
  <c r="C27" i="3" l="1"/>
  <c r="C13" i="3" l="1"/>
  <c r="C10" i="3" s="1"/>
  <c r="E14" i="3"/>
</calcChain>
</file>

<file path=xl/sharedStrings.xml><?xml version="1.0" encoding="utf-8"?>
<sst xmlns="http://schemas.openxmlformats.org/spreadsheetml/2006/main" count="91" uniqueCount="85">
  <si>
    <t>Đại biểu</t>
  </si>
  <si>
    <t>Tỷ lệ cơ cấu</t>
  </si>
  <si>
    <t>A</t>
  </si>
  <si>
    <t>I</t>
  </si>
  <si>
    <t>Đại biểu đương nhiên</t>
  </si>
  <si>
    <t>Tổng số</t>
  </si>
  <si>
    <t xml:space="preserve">Giới </t>
  </si>
  <si>
    <t>Nam</t>
  </si>
  <si>
    <t>Nữ</t>
  </si>
  <si>
    <t>Lĩnh vực công tác</t>
  </si>
  <si>
    <t>Cán bộ trong hệ thống chính trị và lực lượng vũ trang</t>
  </si>
  <si>
    <t>Thanh thiếu niên (từ 15 tuổi đến dưới 19 tuổi)</t>
  </si>
  <si>
    <t>Độ tuổi</t>
  </si>
  <si>
    <t>Thành phần dân tộc</t>
  </si>
  <si>
    <t>TT</t>
  </si>
  <si>
    <t>Thanh niên (từ 20 tuổi đến 29)</t>
  </si>
  <si>
    <t>Nông dân, già làng, trưởng thôn, người có uy tín, các thành phần khác</t>
  </si>
  <si>
    <r>
      <rPr>
        <b/>
        <sz val="12"/>
        <rFont val="Times New Roman"/>
        <family val="1"/>
      </rPr>
      <t>Hrê</t>
    </r>
  </si>
  <si>
    <t>Đại biểu chọn cử</t>
  </si>
  <si>
    <t>II</t>
  </si>
  <si>
    <t>Đơn vị tính: Đại biểu</t>
  </si>
  <si>
    <t>Trung niên và cao niên (từ 30 tuổi trở lên)</t>
  </si>
  <si>
    <t>Hội Nông dân</t>
  </si>
  <si>
    <t>Khối Đảng</t>
  </si>
  <si>
    <t>*</t>
  </si>
  <si>
    <t>Lực lượng vũ trang</t>
  </si>
  <si>
    <t>Đại biểu chính thức</t>
  </si>
  <si>
    <t>a</t>
  </si>
  <si>
    <t>b</t>
  </si>
  <si>
    <t>Xơ - đăng</t>
  </si>
  <si>
    <t>Ba - na</t>
  </si>
  <si>
    <t>Giẻ - triêng</t>
  </si>
  <si>
    <t>Gia - rai</t>
  </si>
  <si>
    <t>Rơ - măm</t>
  </si>
  <si>
    <t>Mường</t>
  </si>
  <si>
    <t>Thái</t>
  </si>
  <si>
    <t>Tày</t>
  </si>
  <si>
    <t>Nùng</t>
  </si>
  <si>
    <t>Khơ - me</t>
  </si>
  <si>
    <t>Dao</t>
  </si>
  <si>
    <t>Ê - đê</t>
  </si>
  <si>
    <t>Sán Chay</t>
  </si>
  <si>
    <t>Sán Dìu</t>
  </si>
  <si>
    <t>M'nông</t>
  </si>
  <si>
    <t>Thổ</t>
  </si>
  <si>
    <t>Khơ mú</t>
  </si>
  <si>
    <t>Co</t>
  </si>
  <si>
    <t>Các đồng chí nguyên chức, đương chức các chức vụ Bí thư, Phó Bí thư, Chủ tịch Hội đồng nhân dân, Chủ tịch Ủy ban nhân dân, Chủ tịch Ủy ban Mặt trận Tổ quốc Việt Nam huyện, Ủy viên Ban Thường vụ Huyện ủy đang sinh sống hoặc công tác trên địa bàn huyện.</t>
  </si>
  <si>
    <t>Các xã</t>
  </si>
  <si>
    <t>Xã Ia Dom</t>
  </si>
  <si>
    <t>Xã Ia Đal</t>
  </si>
  <si>
    <t>Xã Ia Tơi</t>
  </si>
  <si>
    <t>UBMTTQ Việt nam huyện và các đoàn thể, chính trị xã hội</t>
  </si>
  <si>
    <t>Hội Liên hiệp phụ nữ</t>
  </si>
  <si>
    <t xml:space="preserve">Liên đoàn lao động </t>
  </si>
  <si>
    <t>Huyện Đoàn</t>
  </si>
  <si>
    <t>Công an huyện</t>
  </si>
  <si>
    <t>Ban Chỉ huy quân sự huyện</t>
  </si>
  <si>
    <t>Các Đồn Biên phòng</t>
  </si>
  <si>
    <t>3.1.</t>
  </si>
  <si>
    <t>3.2.</t>
  </si>
  <si>
    <t>3.3.</t>
  </si>
  <si>
    <t>3.4.</t>
  </si>
  <si>
    <t>3.5.</t>
  </si>
  <si>
    <t>Đồn Biên phòng Ia Dom</t>
  </si>
  <si>
    <t>Đồn Biên phòng Ia Đal</t>
  </si>
  <si>
    <t>Đồn Biên phòng Sa Thầy</t>
  </si>
  <si>
    <t>Đồn Biên phòng Hồ le</t>
  </si>
  <si>
    <t>Đồn Biên phòng Sê San</t>
  </si>
  <si>
    <t>Các cơ quan, đơn vị thuộc UBND huyện</t>
  </si>
  <si>
    <t>Văn phòng HĐND và UBND huyện</t>
  </si>
  <si>
    <t>Phòng Tư pháp</t>
  </si>
  <si>
    <t>Phòng Tài chính - Kế hoạch</t>
  </si>
  <si>
    <t>Trung tâm Dịch vụ Nông nghiệp</t>
  </si>
  <si>
    <t>Trung tâm Y tế huyện</t>
  </si>
  <si>
    <t>Các cơ quan ngành dọc trên địa bàn huyện</t>
  </si>
  <si>
    <t>Tòa án nhân dân huyện</t>
  </si>
  <si>
    <t xml:space="preserve">Chi cục Thi hành án dân sự huyện </t>
  </si>
  <si>
    <t>Ban Tuyên giáo</t>
  </si>
  <si>
    <t>(Kèm theo Công văn số         /CV-BCĐ ngày        /   /2024  của Ban Chỉ đạo Đại hội)</t>
  </si>
  <si>
    <t>Thường trực HĐND; các ban Hội đồng nhân dân huyện</t>
  </si>
  <si>
    <t>CƠ CẤU SỐ LƯỢNG ĐẠI BIỂU CHÍNH THỨC THAM DỰ ĐẠI HỘI ĐẠI BIỂU CÁC DTTS HUYỆN IA H'DRAI LẦN THỨ II NĂM 2024</t>
  </si>
  <si>
    <t>Phân hiệu Trường PTDT nội trú tỉnh tại huyện</t>
  </si>
  <si>
    <t>Phụ lục 01</t>
  </si>
  <si>
    <t>Các cơ quan, ban ngành cấp huyện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</si>
</sst>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rgb="FF000000"/>
      <name val="Calibri"/>
    </font>
    <font>
      <b/>
      <sz val="12"/>
      <name val="Times New Roman"/>
      <family val="1"/>
    </font>
    <font>
      <sz val="12"/>
      <name val="Times New Roman"/>
      <family val="1"/>
    </font>
    <font>
      <i/>
      <sz val="12"/>
      <name val="Times New Roman"/>
      <family val="1"/>
    </font>
    <font>
      <b/>
      <i/>
      <sz val="12"/>
      <name val="Times New Roman"/>
      <family val="1"/>
    </font>
    <font>
      <b/>
      <sz val="11"/>
      <name val="Times New Roman"/>
      <family val="1"/>
    </font>
    <font>
      <sz val="14"/>
      <color rgb="FF000000"/>
      <name val="Times New Roman"/>
      <family val="1"/>
    </font>
    <font>
      <i/>
      <sz val="14"/>
      <name val="Times New Roman"/>
      <family val="1"/>
    </font>
    <font>
      <b/>
      <sz val="14"/>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s>
  <cellStyleXfs count="1">
    <xf numFmtId="0" fontId="0" fillId="0" borderId="0"/>
  </cellStyleXfs>
  <cellXfs count="61">
    <xf numFmtId="0" fontId="0" fillId="0" borderId="0" xfId="0"/>
    <xf numFmtId="0" fontId="2" fillId="2" borderId="0" xfId="0" applyFont="1" applyFill="1"/>
    <xf numFmtId="0" fontId="1" fillId="2" borderId="2" xfId="0" applyFont="1" applyFill="1" applyBorder="1" applyAlignment="1">
      <alignment horizontal="center" vertical="center"/>
    </xf>
    <xf numFmtId="0" fontId="4" fillId="2" borderId="2" xfId="0" applyFont="1" applyFill="1" applyBorder="1" applyAlignment="1">
      <alignment horizontal="center" vertical="center"/>
    </xf>
    <xf numFmtId="0" fontId="2" fillId="2"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2" borderId="0" xfId="0" applyFont="1" applyFill="1" applyAlignment="1"/>
    <xf numFmtId="9" fontId="3" fillId="2" borderId="2" xfId="0" applyNumberFormat="1" applyFont="1" applyFill="1" applyBorder="1" applyAlignment="1">
      <alignment horizontal="center"/>
    </xf>
    <xf numFmtId="0" fontId="3" fillId="2" borderId="2" xfId="0" applyFont="1" applyFill="1" applyBorder="1" applyAlignment="1">
      <alignment horizontal="center"/>
    </xf>
    <xf numFmtId="0" fontId="4" fillId="2" borderId="2" xfId="0"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4" fillId="0" borderId="2" xfId="0" applyFont="1" applyBorder="1" applyAlignment="1">
      <alignment horizontal="left" vertical="center" wrapText="1"/>
    </xf>
    <xf numFmtId="0" fontId="2" fillId="0" borderId="2" xfId="0" quotePrefix="1"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4" fillId="0" borderId="2" xfId="0" applyFont="1" applyBorder="1" applyAlignment="1">
      <alignment horizontal="justify" vertical="center" wrapText="1"/>
    </xf>
    <xf numFmtId="0" fontId="1" fillId="2" borderId="2"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1" fillId="2" borderId="0" xfId="0" applyFont="1" applyFill="1" applyAlignment="1">
      <alignment horizontal="center"/>
    </xf>
    <xf numFmtId="0" fontId="2" fillId="2" borderId="2" xfId="0" quotePrefix="1" applyFont="1" applyFill="1" applyBorder="1" applyAlignment="1">
      <alignment horizontal="center" vertical="center"/>
    </xf>
    <xf numFmtId="0" fontId="2" fillId="2" borderId="2" xfId="0" applyNumberFormat="1"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2" fillId="2" borderId="4" xfId="0" applyNumberFormat="1" applyFont="1" applyFill="1" applyBorder="1" applyAlignment="1">
      <alignment horizontal="center" vertical="center" wrapText="1"/>
    </xf>
    <xf numFmtId="0" fontId="2" fillId="0" borderId="4" xfId="0" applyNumberFormat="1" applyFont="1" applyBorder="1" applyAlignment="1">
      <alignment horizontal="center" vertical="center" wrapText="1"/>
    </xf>
    <xf numFmtId="1" fontId="2" fillId="2" borderId="0" xfId="0" applyNumberFormat="1" applyFont="1" applyFill="1"/>
    <xf numFmtId="0" fontId="2" fillId="0" borderId="2" xfId="0" applyFont="1" applyFill="1" applyBorder="1" applyAlignment="1">
      <alignment horizontal="left" vertical="center" wrapText="1"/>
    </xf>
    <xf numFmtId="0" fontId="2" fillId="2"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1" fillId="2" borderId="0" xfId="0" applyFont="1" applyFill="1" applyAlignment="1">
      <alignment horizontal="center"/>
    </xf>
    <xf numFmtId="0" fontId="3" fillId="2" borderId="0" xfId="0" applyFont="1" applyFill="1" applyBorder="1" applyAlignment="1">
      <alignment horizontal="center"/>
    </xf>
    <xf numFmtId="0" fontId="1" fillId="2" borderId="2" xfId="0" applyFont="1" applyFill="1" applyBorder="1" applyAlignment="1">
      <alignment horizontal="center" vertical="center" wrapText="1"/>
    </xf>
    <xf numFmtId="0" fontId="6" fillId="0" borderId="6" xfId="0" applyFont="1" applyBorder="1" applyAlignment="1">
      <alignment horizontal="justify" vertical="center" wrapText="1"/>
    </xf>
    <xf numFmtId="0" fontId="2" fillId="2" borderId="4" xfId="0" applyNumberFormat="1" applyFont="1" applyFill="1" applyBorder="1" applyAlignment="1">
      <alignment horizontal="center" vertical="center"/>
    </xf>
    <xf numFmtId="0" fontId="1"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4" fillId="2" borderId="7" xfId="0" applyFont="1" applyFill="1" applyBorder="1" applyAlignment="1">
      <alignment horizontal="center" vertical="center"/>
    </xf>
    <xf numFmtId="0" fontId="4" fillId="0" borderId="1" xfId="0" applyNumberFormat="1" applyFont="1" applyBorder="1" applyAlignment="1">
      <alignment horizontal="center" vertical="center" wrapText="1"/>
    </xf>
    <xf numFmtId="0" fontId="3" fillId="2" borderId="0" xfId="0" applyFont="1" applyFill="1"/>
    <xf numFmtId="0" fontId="4" fillId="2" borderId="3" xfId="0" applyFont="1" applyFill="1" applyBorder="1" applyAlignment="1">
      <alignment horizontal="center" vertical="center"/>
    </xf>
    <xf numFmtId="0" fontId="4" fillId="0" borderId="3" xfId="0" applyFont="1" applyBorder="1" applyAlignment="1">
      <alignment horizontal="left" vertical="center" wrapText="1"/>
    </xf>
    <xf numFmtId="0" fontId="4"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9" fontId="3" fillId="2" borderId="2" xfId="0" applyNumberFormat="1" applyFont="1" applyFill="1" applyBorder="1" applyAlignment="1">
      <alignment horizontal="center" vertical="center"/>
    </xf>
    <xf numFmtId="1" fontId="2" fillId="0" borderId="2" xfId="0" applyNumberFormat="1" applyFont="1" applyFill="1" applyBorder="1" applyAlignment="1">
      <alignment horizontal="center" vertical="center"/>
    </xf>
    <xf numFmtId="0" fontId="2" fillId="0" borderId="2" xfId="0" applyFont="1" applyFill="1" applyBorder="1" applyAlignment="1">
      <alignment horizontal="center" vertical="center"/>
    </xf>
    <xf numFmtId="1"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4" fillId="2" borderId="2" xfId="0" applyNumberFormat="1"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8" fillId="2" borderId="0" xfId="0" applyFont="1" applyFill="1" applyAlignment="1">
      <alignment horizontal="center"/>
    </xf>
    <xf numFmtId="0" fontId="7" fillId="2" borderId="0" xfId="0" applyFont="1" applyFill="1" applyAlignment="1">
      <alignment horizont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569415</xdr:colOff>
      <xdr:row>2</xdr:row>
      <xdr:rowOff>89126</xdr:rowOff>
    </xdr:from>
    <xdr:to>
      <xdr:col>16</xdr:col>
      <xdr:colOff>113975</xdr:colOff>
      <xdr:row>2</xdr:row>
      <xdr:rowOff>89126</xdr:rowOff>
    </xdr:to>
    <xdr:sp macro="" textlink="">
      <xdr:nvSpPr>
        <xdr:cNvPr id="2" name="Straight Connector 4"/>
        <xdr:cNvSpPr>
          <a:spLocks noChangeShapeType="1"/>
        </xdr:cNvSpPr>
      </xdr:nvSpPr>
      <xdr:spPr bwMode="auto">
        <a:xfrm>
          <a:off x="8174648" y="532149"/>
          <a:ext cx="4033862"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7"/>
  <sheetViews>
    <sheetView tabSelected="1" topLeftCell="A28" zoomScale="85" zoomScaleNormal="85" zoomScaleSheetLayoutView="54" zoomScalePageLayoutView="39" workbookViewId="0">
      <selection activeCell="F18" sqref="F18"/>
    </sheetView>
  </sheetViews>
  <sheetFormatPr defaultColWidth="9.140625" defaultRowHeight="15.75" x14ac:dyDescent="0.25"/>
  <cols>
    <col min="1" max="1" width="4" style="1" bestFit="1" customWidth="1"/>
    <col min="2" max="2" width="27.85546875" style="1" customWidth="1"/>
    <col min="3" max="3" width="9.7109375" style="1" customWidth="1"/>
    <col min="4" max="4" width="7.7109375" style="1" customWidth="1"/>
    <col min="5" max="5" width="10.42578125" style="1" customWidth="1"/>
    <col min="6" max="6" width="10.28515625" style="1" customWidth="1"/>
    <col min="7" max="7" width="11.42578125" style="1" customWidth="1"/>
    <col min="8" max="10" width="9.140625" style="1" customWidth="1"/>
    <col min="11" max="11" width="12.42578125" style="1" customWidth="1"/>
    <col min="12" max="12" width="10.5703125" style="1" customWidth="1"/>
    <col min="13" max="13" width="10.42578125" style="1" customWidth="1"/>
    <col min="14" max="14" width="11.140625" style="1" customWidth="1"/>
    <col min="15" max="15" width="7.5703125" style="1" customWidth="1"/>
    <col min="16" max="17" width="12" style="1" customWidth="1"/>
    <col min="18" max="18" width="9.5703125" style="1" customWidth="1"/>
    <col min="19" max="19" width="6.140625" style="1" customWidth="1"/>
    <col min="20" max="20" width="8.28515625" style="1" customWidth="1"/>
    <col min="21" max="21" width="12.42578125" style="1" customWidth="1"/>
    <col min="22" max="22" width="8.5703125" style="1" customWidth="1"/>
    <col min="23" max="23" width="8" style="1" customWidth="1"/>
    <col min="24" max="24" width="9.28515625" style="1" customWidth="1"/>
    <col min="25" max="25" width="6.85546875" style="1" customWidth="1"/>
    <col min="26" max="26" width="10.85546875" style="1" customWidth="1"/>
    <col min="27" max="27" width="8" style="1" customWidth="1"/>
    <col min="28" max="28" width="7.85546875" style="1" bestFit="1" customWidth="1"/>
    <col min="29" max="29" width="9.28515625" style="1" customWidth="1"/>
    <col min="30" max="16384" width="9.140625" style="1"/>
  </cols>
  <sheetData>
    <row r="1" spans="1:30" ht="18.75" x14ac:dyDescent="0.3">
      <c r="A1" s="7"/>
      <c r="B1" s="59" t="s">
        <v>81</v>
      </c>
      <c r="C1" s="59"/>
      <c r="D1" s="59"/>
      <c r="E1" s="59"/>
      <c r="F1" s="59"/>
      <c r="G1" s="59"/>
      <c r="H1" s="59"/>
      <c r="I1" s="59"/>
      <c r="J1" s="59"/>
      <c r="K1" s="59"/>
      <c r="L1" s="59"/>
      <c r="M1" s="59"/>
      <c r="N1" s="59"/>
      <c r="O1" s="59"/>
      <c r="P1" s="59"/>
      <c r="Q1" s="59"/>
      <c r="R1" s="59"/>
      <c r="S1" s="59"/>
      <c r="T1" s="59"/>
      <c r="U1" s="59"/>
      <c r="V1" s="59"/>
      <c r="W1" s="59"/>
      <c r="X1" s="59"/>
      <c r="Y1" s="59"/>
      <c r="Z1" s="59"/>
      <c r="AA1" s="59"/>
      <c r="AB1" s="59"/>
      <c r="AC1" s="59"/>
    </row>
    <row r="2" spans="1:30" ht="18.75" x14ac:dyDescent="0.3">
      <c r="A2" s="60" t="s">
        <v>79</v>
      </c>
      <c r="B2" s="60"/>
      <c r="C2" s="60"/>
      <c r="D2" s="60"/>
      <c r="E2" s="60"/>
      <c r="F2" s="60"/>
      <c r="G2" s="60"/>
      <c r="H2" s="60"/>
      <c r="I2" s="60"/>
      <c r="J2" s="60"/>
      <c r="K2" s="60"/>
      <c r="L2" s="60"/>
      <c r="M2" s="60"/>
      <c r="N2" s="60"/>
      <c r="O2" s="60"/>
      <c r="P2" s="60"/>
      <c r="Q2" s="60"/>
      <c r="R2" s="60"/>
      <c r="S2" s="60"/>
      <c r="T2" s="60"/>
      <c r="U2" s="60"/>
      <c r="V2" s="60"/>
      <c r="W2" s="60"/>
      <c r="X2" s="60"/>
      <c r="Y2" s="60"/>
      <c r="Z2" s="60"/>
      <c r="AA2" s="60"/>
      <c r="AB2" s="60"/>
      <c r="AC2" s="60"/>
    </row>
    <row r="3" spans="1:30" x14ac:dyDescent="0.25">
      <c r="A3" s="7"/>
      <c r="B3" s="20"/>
      <c r="C3" s="20"/>
      <c r="D3" s="20"/>
      <c r="E3" s="20"/>
      <c r="F3" s="20"/>
      <c r="G3" s="20"/>
      <c r="H3" s="20"/>
      <c r="I3" s="20"/>
      <c r="J3" s="20"/>
      <c r="K3" s="20"/>
      <c r="L3" s="20"/>
      <c r="M3" s="20"/>
      <c r="N3" s="20"/>
      <c r="O3" s="20"/>
      <c r="P3" s="20"/>
      <c r="Q3" s="20"/>
      <c r="R3" s="20"/>
      <c r="S3" s="20"/>
      <c r="T3" s="20"/>
      <c r="U3" s="20"/>
      <c r="V3" s="20"/>
      <c r="W3" s="20"/>
      <c r="X3" s="20"/>
      <c r="Y3" s="20"/>
      <c r="Z3" s="20"/>
      <c r="AA3" s="34" t="s">
        <v>83</v>
      </c>
      <c r="AB3" s="34"/>
      <c r="AC3" s="34"/>
    </row>
    <row r="4" spans="1:30" x14ac:dyDescent="0.25">
      <c r="AA4" s="35" t="s">
        <v>20</v>
      </c>
      <c r="AB4" s="35"/>
      <c r="AC4" s="35"/>
    </row>
    <row r="5" spans="1:30" ht="7.5" customHeight="1" x14ac:dyDescent="0.25"/>
    <row r="6" spans="1:30" ht="54.75" customHeight="1" x14ac:dyDescent="0.25">
      <c r="A6" s="58" t="s">
        <v>14</v>
      </c>
      <c r="B6" s="58" t="s">
        <v>0</v>
      </c>
      <c r="C6" s="58" t="s">
        <v>5</v>
      </c>
      <c r="D6" s="58" t="s">
        <v>6</v>
      </c>
      <c r="E6" s="58"/>
      <c r="F6" s="58" t="s">
        <v>9</v>
      </c>
      <c r="G6" s="58"/>
      <c r="H6" s="58" t="s">
        <v>12</v>
      </c>
      <c r="I6" s="58"/>
      <c r="J6" s="58"/>
      <c r="K6" s="58" t="s">
        <v>13</v>
      </c>
      <c r="L6" s="58"/>
      <c r="M6" s="58"/>
      <c r="N6" s="58"/>
      <c r="O6" s="58"/>
      <c r="P6" s="58"/>
      <c r="Q6" s="58"/>
      <c r="R6" s="58"/>
      <c r="S6" s="58"/>
      <c r="T6" s="58"/>
      <c r="U6" s="58"/>
      <c r="V6" s="58"/>
      <c r="W6" s="58"/>
      <c r="X6" s="58"/>
      <c r="Y6" s="58"/>
      <c r="Z6" s="58"/>
      <c r="AA6" s="58"/>
      <c r="AB6" s="58"/>
      <c r="AC6" s="58"/>
    </row>
    <row r="7" spans="1:30" ht="141" customHeight="1" x14ac:dyDescent="0.25">
      <c r="A7" s="58"/>
      <c r="B7" s="58"/>
      <c r="C7" s="58"/>
      <c r="D7" s="19" t="s">
        <v>7</v>
      </c>
      <c r="E7" s="19" t="s">
        <v>8</v>
      </c>
      <c r="F7" s="19" t="s">
        <v>10</v>
      </c>
      <c r="G7" s="19" t="s">
        <v>16</v>
      </c>
      <c r="H7" s="19" t="s">
        <v>21</v>
      </c>
      <c r="I7" s="19" t="s">
        <v>15</v>
      </c>
      <c r="J7" s="19" t="s">
        <v>11</v>
      </c>
      <c r="K7" s="36" t="s">
        <v>29</v>
      </c>
      <c r="L7" s="36" t="s">
        <v>30</v>
      </c>
      <c r="M7" s="36" t="s">
        <v>32</v>
      </c>
      <c r="N7" s="36" t="s">
        <v>31</v>
      </c>
      <c r="O7" s="6" t="s">
        <v>17</v>
      </c>
      <c r="P7" s="36" t="s">
        <v>33</v>
      </c>
      <c r="Q7" s="36" t="s">
        <v>34</v>
      </c>
      <c r="R7" s="36" t="s">
        <v>35</v>
      </c>
      <c r="S7" s="36" t="s">
        <v>36</v>
      </c>
      <c r="T7" s="36" t="s">
        <v>37</v>
      </c>
      <c r="U7" s="36" t="s">
        <v>38</v>
      </c>
      <c r="V7" s="36" t="s">
        <v>39</v>
      </c>
      <c r="W7" s="36" t="s">
        <v>40</v>
      </c>
      <c r="X7" s="36" t="s">
        <v>41</v>
      </c>
      <c r="Y7" s="36" t="s">
        <v>42</v>
      </c>
      <c r="Z7" s="36" t="s">
        <v>43</v>
      </c>
      <c r="AA7" s="36" t="s">
        <v>44</v>
      </c>
      <c r="AB7" s="36" t="s">
        <v>45</v>
      </c>
      <c r="AC7" s="36" t="s">
        <v>46</v>
      </c>
    </row>
    <row r="8" spans="1:30" ht="17.25" customHeight="1" x14ac:dyDescent="0.25">
      <c r="A8" s="6">
        <v>1</v>
      </c>
      <c r="B8" s="6">
        <v>2</v>
      </c>
      <c r="C8" s="6">
        <v>3</v>
      </c>
      <c r="D8" s="6">
        <v>4</v>
      </c>
      <c r="E8" s="6">
        <v>5</v>
      </c>
      <c r="F8" s="6">
        <v>6</v>
      </c>
      <c r="G8" s="6">
        <v>7</v>
      </c>
      <c r="H8" s="6">
        <v>8</v>
      </c>
      <c r="I8" s="6">
        <v>9</v>
      </c>
      <c r="J8" s="6">
        <v>10</v>
      </c>
      <c r="K8" s="6">
        <v>11</v>
      </c>
      <c r="L8" s="6">
        <v>12</v>
      </c>
      <c r="M8" s="6">
        <v>13</v>
      </c>
      <c r="N8" s="6">
        <v>14</v>
      </c>
      <c r="O8" s="6">
        <v>15</v>
      </c>
      <c r="P8" s="6">
        <v>16</v>
      </c>
      <c r="Q8" s="6">
        <v>17</v>
      </c>
      <c r="R8" s="6">
        <v>18</v>
      </c>
      <c r="S8" s="6">
        <v>19</v>
      </c>
      <c r="T8" s="6">
        <v>20</v>
      </c>
      <c r="U8" s="6">
        <v>21</v>
      </c>
      <c r="V8" s="6">
        <v>22</v>
      </c>
      <c r="W8" s="6">
        <v>23</v>
      </c>
      <c r="X8" s="6">
        <v>24</v>
      </c>
      <c r="Y8" s="6">
        <v>25</v>
      </c>
      <c r="Z8" s="6">
        <v>26</v>
      </c>
      <c r="AA8" s="6">
        <v>27</v>
      </c>
      <c r="AB8" s="6">
        <v>28</v>
      </c>
      <c r="AC8" s="6">
        <v>29</v>
      </c>
    </row>
    <row r="9" spans="1:30" ht="32.25" customHeight="1" x14ac:dyDescent="0.25">
      <c r="A9" s="56" t="s">
        <v>1</v>
      </c>
      <c r="B9" s="57"/>
      <c r="C9" s="57"/>
      <c r="D9" s="50">
        <v>0.7</v>
      </c>
      <c r="E9" s="50">
        <v>0.3</v>
      </c>
      <c r="F9" s="9"/>
      <c r="G9" s="9"/>
      <c r="H9" s="8"/>
      <c r="I9" s="8"/>
      <c r="J9" s="8"/>
      <c r="K9" s="22"/>
      <c r="L9" s="23"/>
      <c r="M9" s="23"/>
      <c r="N9" s="22"/>
      <c r="O9" s="22"/>
      <c r="P9" s="23"/>
      <c r="Q9" s="23"/>
      <c r="R9" s="23"/>
      <c r="S9" s="23"/>
      <c r="T9" s="23"/>
      <c r="U9" s="23"/>
      <c r="V9" s="23"/>
      <c r="W9" s="23"/>
      <c r="X9" s="23"/>
      <c r="Y9" s="23"/>
      <c r="Z9" s="23"/>
      <c r="AA9" s="23"/>
      <c r="AB9" s="23"/>
      <c r="AC9" s="23"/>
    </row>
    <row r="10" spans="1:30" ht="60.6" customHeight="1" x14ac:dyDescent="0.25">
      <c r="A10" s="3" t="s">
        <v>2</v>
      </c>
      <c r="B10" s="18" t="s">
        <v>26</v>
      </c>
      <c r="C10" s="49">
        <f>C11+C13</f>
        <v>150</v>
      </c>
      <c r="D10" s="49"/>
      <c r="E10" s="49"/>
      <c r="F10" s="49"/>
      <c r="G10" s="49"/>
      <c r="H10" s="49"/>
      <c r="I10" s="49"/>
      <c r="J10" s="49"/>
      <c r="K10" s="49">
        <f t="shared" ref="K10:AC10" si="0">K11+K13</f>
        <v>16</v>
      </c>
      <c r="L10" s="49">
        <f t="shared" si="0"/>
        <v>3</v>
      </c>
      <c r="M10" s="49">
        <f t="shared" si="0"/>
        <v>16</v>
      </c>
      <c r="N10" s="49">
        <f t="shared" si="0"/>
        <v>10</v>
      </c>
      <c r="O10" s="49">
        <f t="shared" si="0"/>
        <v>1</v>
      </c>
      <c r="P10" s="49">
        <f t="shared" si="0"/>
        <v>1</v>
      </c>
      <c r="Q10" s="49">
        <f t="shared" si="0"/>
        <v>23</v>
      </c>
      <c r="R10" s="49">
        <f t="shared" si="0"/>
        <v>34</v>
      </c>
      <c r="S10" s="49">
        <f t="shared" si="0"/>
        <v>14</v>
      </c>
      <c r="T10" s="49">
        <f t="shared" si="0"/>
        <v>8</v>
      </c>
      <c r="U10" s="49">
        <f t="shared" si="0"/>
        <v>2</v>
      </c>
      <c r="V10" s="49">
        <f t="shared" si="0"/>
        <v>9</v>
      </c>
      <c r="W10" s="49">
        <f t="shared" si="0"/>
        <v>2</v>
      </c>
      <c r="X10" s="49">
        <f t="shared" si="0"/>
        <v>1</v>
      </c>
      <c r="Y10" s="49">
        <f t="shared" si="0"/>
        <v>1</v>
      </c>
      <c r="Z10" s="49">
        <f t="shared" si="0"/>
        <v>1</v>
      </c>
      <c r="AA10" s="49">
        <f t="shared" si="0"/>
        <v>3</v>
      </c>
      <c r="AB10" s="49">
        <f t="shared" si="0"/>
        <v>4</v>
      </c>
      <c r="AC10" s="49">
        <f t="shared" si="0"/>
        <v>1</v>
      </c>
    </row>
    <row r="11" spans="1:30" s="45" customFormat="1" ht="69.95" customHeight="1" x14ac:dyDescent="0.25">
      <c r="A11" s="3" t="s">
        <v>3</v>
      </c>
      <c r="B11" s="13" t="s">
        <v>4</v>
      </c>
      <c r="C11" s="3">
        <f>C12</f>
        <v>2</v>
      </c>
      <c r="D11" s="3"/>
      <c r="E11" s="3"/>
      <c r="F11" s="3"/>
      <c r="G11" s="3"/>
      <c r="H11" s="3"/>
      <c r="I11" s="3"/>
      <c r="J11" s="3"/>
      <c r="K11" s="3">
        <f t="shared" ref="K11:AC11" si="1">K12</f>
        <v>1</v>
      </c>
      <c r="L11" s="3">
        <f t="shared" si="1"/>
        <v>0</v>
      </c>
      <c r="M11" s="3">
        <f t="shared" si="1"/>
        <v>0</v>
      </c>
      <c r="N11" s="3">
        <f t="shared" si="1"/>
        <v>0</v>
      </c>
      <c r="O11" s="3">
        <f t="shared" si="1"/>
        <v>1</v>
      </c>
      <c r="P11" s="3">
        <f t="shared" si="1"/>
        <v>0</v>
      </c>
      <c r="Q11" s="3">
        <f t="shared" si="1"/>
        <v>0</v>
      </c>
      <c r="R11" s="3">
        <f t="shared" si="1"/>
        <v>0</v>
      </c>
      <c r="S11" s="3">
        <f t="shared" si="1"/>
        <v>0</v>
      </c>
      <c r="T11" s="3">
        <f t="shared" si="1"/>
        <v>0</v>
      </c>
      <c r="U11" s="3">
        <f t="shared" si="1"/>
        <v>0</v>
      </c>
      <c r="V11" s="3">
        <f t="shared" si="1"/>
        <v>0</v>
      </c>
      <c r="W11" s="3">
        <f t="shared" si="1"/>
        <v>0</v>
      </c>
      <c r="X11" s="3">
        <f t="shared" si="1"/>
        <v>0</v>
      </c>
      <c r="Y11" s="3">
        <f t="shared" si="1"/>
        <v>0</v>
      </c>
      <c r="Z11" s="3">
        <f t="shared" si="1"/>
        <v>0</v>
      </c>
      <c r="AA11" s="3">
        <f t="shared" si="1"/>
        <v>0</v>
      </c>
      <c r="AB11" s="3">
        <f t="shared" si="1"/>
        <v>0</v>
      </c>
      <c r="AC11" s="3">
        <f t="shared" si="1"/>
        <v>0</v>
      </c>
    </row>
    <row r="12" spans="1:30" ht="277.5" customHeight="1" x14ac:dyDescent="0.25">
      <c r="A12" s="39">
        <v>1</v>
      </c>
      <c r="B12" s="37" t="s">
        <v>47</v>
      </c>
      <c r="C12" s="15">
        <v>2</v>
      </c>
      <c r="D12" s="38"/>
      <c r="E12" s="38"/>
      <c r="F12" s="38"/>
      <c r="G12" s="38"/>
      <c r="H12" s="38"/>
      <c r="I12" s="38"/>
      <c r="J12" s="38"/>
      <c r="K12" s="24">
        <v>1</v>
      </c>
      <c r="L12" s="25">
        <v>0</v>
      </c>
      <c r="M12" s="25">
        <v>0</v>
      </c>
      <c r="N12" s="24">
        <v>0</v>
      </c>
      <c r="O12" s="24">
        <v>1</v>
      </c>
      <c r="P12" s="25">
        <v>0</v>
      </c>
      <c r="Q12" s="25">
        <v>0</v>
      </c>
      <c r="R12" s="25">
        <v>0</v>
      </c>
      <c r="S12" s="25">
        <v>0</v>
      </c>
      <c r="T12" s="25">
        <v>0</v>
      </c>
      <c r="U12" s="25">
        <v>0</v>
      </c>
      <c r="V12" s="25">
        <v>0</v>
      </c>
      <c r="W12" s="25">
        <v>0</v>
      </c>
      <c r="X12" s="25">
        <v>0</v>
      </c>
      <c r="Y12" s="25">
        <v>0</v>
      </c>
      <c r="Z12" s="25">
        <v>0</v>
      </c>
      <c r="AA12" s="25">
        <v>0</v>
      </c>
      <c r="AB12" s="25">
        <v>0</v>
      </c>
      <c r="AC12" s="25">
        <v>0</v>
      </c>
    </row>
    <row r="13" spans="1:30" s="45" customFormat="1" ht="69.95" customHeight="1" x14ac:dyDescent="0.25">
      <c r="A13" s="46" t="s">
        <v>19</v>
      </c>
      <c r="B13" s="47" t="s">
        <v>18</v>
      </c>
      <c r="C13" s="48">
        <f>C14+C18</f>
        <v>148</v>
      </c>
      <c r="D13" s="48"/>
      <c r="E13" s="48"/>
      <c r="F13" s="48"/>
      <c r="G13" s="48"/>
      <c r="H13" s="48"/>
      <c r="I13" s="48"/>
      <c r="J13" s="48"/>
      <c r="K13" s="48">
        <f t="shared" ref="K13:AC13" si="2">K14+K18</f>
        <v>15</v>
      </c>
      <c r="L13" s="48">
        <f t="shared" si="2"/>
        <v>3</v>
      </c>
      <c r="M13" s="48">
        <f t="shared" si="2"/>
        <v>16</v>
      </c>
      <c r="N13" s="48">
        <f t="shared" si="2"/>
        <v>10</v>
      </c>
      <c r="O13" s="48">
        <f t="shared" si="2"/>
        <v>0</v>
      </c>
      <c r="P13" s="48">
        <f t="shared" si="2"/>
        <v>1</v>
      </c>
      <c r="Q13" s="48">
        <f t="shared" si="2"/>
        <v>23</v>
      </c>
      <c r="R13" s="48">
        <f t="shared" si="2"/>
        <v>34</v>
      </c>
      <c r="S13" s="48">
        <f t="shared" si="2"/>
        <v>14</v>
      </c>
      <c r="T13" s="48">
        <f t="shared" si="2"/>
        <v>8</v>
      </c>
      <c r="U13" s="48">
        <f t="shared" si="2"/>
        <v>2</v>
      </c>
      <c r="V13" s="48">
        <f t="shared" si="2"/>
        <v>9</v>
      </c>
      <c r="W13" s="48">
        <f t="shared" si="2"/>
        <v>2</v>
      </c>
      <c r="X13" s="48">
        <f t="shared" si="2"/>
        <v>1</v>
      </c>
      <c r="Y13" s="48">
        <f t="shared" si="2"/>
        <v>1</v>
      </c>
      <c r="Z13" s="48">
        <f t="shared" si="2"/>
        <v>1</v>
      </c>
      <c r="AA13" s="48">
        <f t="shared" si="2"/>
        <v>3</v>
      </c>
      <c r="AB13" s="48">
        <f t="shared" si="2"/>
        <v>4</v>
      </c>
      <c r="AC13" s="48">
        <f t="shared" si="2"/>
        <v>1</v>
      </c>
    </row>
    <row r="14" spans="1:30" ht="69.95" customHeight="1" x14ac:dyDescent="0.25">
      <c r="A14" s="3" t="s">
        <v>27</v>
      </c>
      <c r="B14" s="13" t="s">
        <v>48</v>
      </c>
      <c r="C14" s="10">
        <f>SUM(C15:C17)</f>
        <v>118</v>
      </c>
      <c r="D14" s="11">
        <f>SUM(D15:D17)</f>
        <v>72</v>
      </c>
      <c r="E14" s="10">
        <f>SUM(E15:E17)</f>
        <v>46</v>
      </c>
      <c r="F14" s="10">
        <f t="shared" ref="F14:AC14" si="3">SUM(F15:F17)</f>
        <v>10</v>
      </c>
      <c r="G14" s="10">
        <f t="shared" si="3"/>
        <v>107</v>
      </c>
      <c r="H14" s="10">
        <f t="shared" si="3"/>
        <v>106</v>
      </c>
      <c r="I14" s="10">
        <f t="shared" si="3"/>
        <v>12</v>
      </c>
      <c r="J14" s="10">
        <f t="shared" si="3"/>
        <v>0</v>
      </c>
      <c r="K14" s="10">
        <f t="shared" si="3"/>
        <v>8</v>
      </c>
      <c r="L14" s="10">
        <f t="shared" si="3"/>
        <v>3</v>
      </c>
      <c r="M14" s="10">
        <f t="shared" si="3"/>
        <v>11</v>
      </c>
      <c r="N14" s="10">
        <f t="shared" si="3"/>
        <v>2</v>
      </c>
      <c r="O14" s="10">
        <f t="shared" si="3"/>
        <v>0</v>
      </c>
      <c r="P14" s="10">
        <f t="shared" si="3"/>
        <v>1</v>
      </c>
      <c r="Q14" s="10">
        <f t="shared" si="3"/>
        <v>21</v>
      </c>
      <c r="R14" s="10">
        <f t="shared" si="3"/>
        <v>28</v>
      </c>
      <c r="S14" s="10">
        <f t="shared" si="3"/>
        <v>12</v>
      </c>
      <c r="T14" s="10">
        <f t="shared" si="3"/>
        <v>8</v>
      </c>
      <c r="U14" s="10">
        <f t="shared" si="3"/>
        <v>2</v>
      </c>
      <c r="V14" s="10">
        <f t="shared" si="3"/>
        <v>9</v>
      </c>
      <c r="W14" s="10">
        <f t="shared" si="3"/>
        <v>2</v>
      </c>
      <c r="X14" s="10">
        <f t="shared" si="3"/>
        <v>1</v>
      </c>
      <c r="Y14" s="10">
        <f t="shared" si="3"/>
        <v>1</v>
      </c>
      <c r="Z14" s="10">
        <f t="shared" si="3"/>
        <v>1</v>
      </c>
      <c r="AA14" s="10">
        <f t="shared" si="3"/>
        <v>3</v>
      </c>
      <c r="AB14" s="10">
        <f t="shared" si="3"/>
        <v>4</v>
      </c>
      <c r="AC14" s="10">
        <f t="shared" si="3"/>
        <v>1</v>
      </c>
      <c r="AD14" s="26"/>
    </row>
    <row r="15" spans="1:30" ht="69.95" customHeight="1" x14ac:dyDescent="0.25">
      <c r="A15" s="14">
        <v>1</v>
      </c>
      <c r="B15" s="27" t="s">
        <v>49</v>
      </c>
      <c r="C15" s="5">
        <f>SUM(K15:AC15)</f>
        <v>39</v>
      </c>
      <c r="D15" s="51">
        <v>25</v>
      </c>
      <c r="E15" s="51">
        <v>14</v>
      </c>
      <c r="F15" s="52">
        <v>6</v>
      </c>
      <c r="G15" s="52">
        <v>33</v>
      </c>
      <c r="H15" s="51">
        <v>38</v>
      </c>
      <c r="I15" s="51">
        <v>1</v>
      </c>
      <c r="J15" s="51">
        <v>0</v>
      </c>
      <c r="K15" s="28">
        <v>1</v>
      </c>
      <c r="L15" s="29">
        <v>1</v>
      </c>
      <c r="M15" s="29">
        <v>3</v>
      </c>
      <c r="N15" s="28">
        <v>0</v>
      </c>
      <c r="O15" s="28">
        <v>0</v>
      </c>
      <c r="P15" s="30">
        <v>0</v>
      </c>
      <c r="Q15" s="30">
        <v>8</v>
      </c>
      <c r="R15" s="30">
        <v>13</v>
      </c>
      <c r="S15" s="30">
        <v>7</v>
      </c>
      <c r="T15" s="30">
        <v>3</v>
      </c>
      <c r="U15" s="30">
        <v>0</v>
      </c>
      <c r="V15" s="30">
        <v>2</v>
      </c>
      <c r="W15" s="30">
        <v>0</v>
      </c>
      <c r="X15" s="30">
        <v>0</v>
      </c>
      <c r="Y15" s="30">
        <v>0</v>
      </c>
      <c r="Z15" s="30">
        <v>1</v>
      </c>
      <c r="AA15" s="30">
        <v>0</v>
      </c>
      <c r="AB15" s="30">
        <v>0</v>
      </c>
      <c r="AC15" s="30">
        <v>0</v>
      </c>
    </row>
    <row r="16" spans="1:30" ht="69.95" customHeight="1" x14ac:dyDescent="0.25">
      <c r="A16" s="21">
        <v>2</v>
      </c>
      <c r="B16" s="31" t="s">
        <v>50</v>
      </c>
      <c r="C16" s="5">
        <f>SUM(K16:AC16)</f>
        <v>40</v>
      </c>
      <c r="D16" s="53">
        <v>23</v>
      </c>
      <c r="E16" s="53">
        <v>17</v>
      </c>
      <c r="F16" s="4">
        <v>0</v>
      </c>
      <c r="G16" s="4">
        <v>39</v>
      </c>
      <c r="H16" s="53">
        <v>35</v>
      </c>
      <c r="I16" s="53">
        <v>4</v>
      </c>
      <c r="J16" s="53">
        <v>0</v>
      </c>
      <c r="K16" s="28">
        <v>3</v>
      </c>
      <c r="L16" s="28">
        <v>0</v>
      </c>
      <c r="M16" s="28">
        <v>3</v>
      </c>
      <c r="N16" s="28">
        <v>2</v>
      </c>
      <c r="O16" s="28">
        <v>0</v>
      </c>
      <c r="P16" s="28">
        <v>0</v>
      </c>
      <c r="Q16" s="28">
        <v>9</v>
      </c>
      <c r="R16" s="28">
        <v>10</v>
      </c>
      <c r="S16" s="28">
        <v>3</v>
      </c>
      <c r="T16" s="28">
        <v>3</v>
      </c>
      <c r="U16" s="28">
        <v>0</v>
      </c>
      <c r="V16" s="28">
        <v>4</v>
      </c>
      <c r="W16" s="28">
        <v>0</v>
      </c>
      <c r="X16" s="28">
        <v>0</v>
      </c>
      <c r="Y16" s="28">
        <v>0</v>
      </c>
      <c r="Z16" s="28">
        <v>0</v>
      </c>
      <c r="AA16" s="28">
        <v>1</v>
      </c>
      <c r="AB16" s="28">
        <v>2</v>
      </c>
      <c r="AC16" s="28">
        <v>0</v>
      </c>
    </row>
    <row r="17" spans="1:29" ht="69.95" customHeight="1" x14ac:dyDescent="0.25">
      <c r="A17" s="21">
        <v>3</v>
      </c>
      <c r="B17" s="31" t="s">
        <v>51</v>
      </c>
      <c r="C17" s="5">
        <f>SUM(K17:AC17)</f>
        <v>39</v>
      </c>
      <c r="D17" s="53">
        <v>24</v>
      </c>
      <c r="E17" s="53">
        <v>15</v>
      </c>
      <c r="F17" s="4">
        <v>4</v>
      </c>
      <c r="G17" s="4">
        <v>35</v>
      </c>
      <c r="H17" s="53">
        <v>33</v>
      </c>
      <c r="I17" s="53">
        <v>7</v>
      </c>
      <c r="J17" s="53">
        <v>0</v>
      </c>
      <c r="K17" s="28">
        <v>4</v>
      </c>
      <c r="L17" s="28">
        <v>2</v>
      </c>
      <c r="M17" s="28">
        <v>5</v>
      </c>
      <c r="N17" s="28">
        <v>0</v>
      </c>
      <c r="O17" s="28">
        <v>0</v>
      </c>
      <c r="P17" s="28">
        <v>1</v>
      </c>
      <c r="Q17" s="28">
        <v>4</v>
      </c>
      <c r="R17" s="28">
        <v>5</v>
      </c>
      <c r="S17" s="28">
        <v>2</v>
      </c>
      <c r="T17" s="28">
        <v>2</v>
      </c>
      <c r="U17" s="28">
        <v>2</v>
      </c>
      <c r="V17" s="28">
        <v>3</v>
      </c>
      <c r="W17" s="28">
        <v>2</v>
      </c>
      <c r="X17" s="28">
        <v>1</v>
      </c>
      <c r="Y17" s="28">
        <v>1</v>
      </c>
      <c r="Z17" s="28">
        <v>0</v>
      </c>
      <c r="AA17" s="28">
        <v>2</v>
      </c>
      <c r="AB17" s="28">
        <v>2</v>
      </c>
      <c r="AC17" s="28">
        <v>1</v>
      </c>
    </row>
    <row r="18" spans="1:29" ht="69.95" customHeight="1" x14ac:dyDescent="0.25">
      <c r="A18" s="3" t="s">
        <v>28</v>
      </c>
      <c r="B18" s="13" t="s">
        <v>84</v>
      </c>
      <c r="C18" s="3">
        <f>C19+C21+C22+C27+C36+C41+C45</f>
        <v>30</v>
      </c>
      <c r="D18" s="3"/>
      <c r="E18" s="3"/>
      <c r="F18" s="3"/>
      <c r="G18" s="3"/>
      <c r="H18" s="3"/>
      <c r="I18" s="3"/>
      <c r="J18" s="3"/>
      <c r="K18" s="3">
        <f t="shared" ref="K18:AC18" si="4">K19+K21+K22+K27+K36+K41+K45</f>
        <v>7</v>
      </c>
      <c r="L18" s="3">
        <f t="shared" si="4"/>
        <v>0</v>
      </c>
      <c r="M18" s="3">
        <f t="shared" si="4"/>
        <v>5</v>
      </c>
      <c r="N18" s="3">
        <f t="shared" si="4"/>
        <v>8</v>
      </c>
      <c r="O18" s="3">
        <f t="shared" si="4"/>
        <v>0</v>
      </c>
      <c r="P18" s="3">
        <f t="shared" si="4"/>
        <v>0</v>
      </c>
      <c r="Q18" s="3">
        <f t="shared" si="4"/>
        <v>2</v>
      </c>
      <c r="R18" s="3">
        <f t="shared" si="4"/>
        <v>6</v>
      </c>
      <c r="S18" s="3">
        <f t="shared" si="4"/>
        <v>2</v>
      </c>
      <c r="T18" s="3">
        <f t="shared" si="4"/>
        <v>0</v>
      </c>
      <c r="U18" s="3">
        <f t="shared" si="4"/>
        <v>0</v>
      </c>
      <c r="V18" s="3">
        <f t="shared" si="4"/>
        <v>0</v>
      </c>
      <c r="W18" s="3">
        <f t="shared" si="4"/>
        <v>0</v>
      </c>
      <c r="X18" s="3">
        <f t="shared" si="4"/>
        <v>0</v>
      </c>
      <c r="Y18" s="3">
        <f t="shared" si="4"/>
        <v>0</v>
      </c>
      <c r="Z18" s="3">
        <f t="shared" si="4"/>
        <v>0</v>
      </c>
      <c r="AA18" s="3">
        <f t="shared" si="4"/>
        <v>0</v>
      </c>
      <c r="AB18" s="3">
        <f t="shared" si="4"/>
        <v>0</v>
      </c>
      <c r="AC18" s="3">
        <f t="shared" si="4"/>
        <v>0</v>
      </c>
    </row>
    <row r="19" spans="1:29" ht="69.95" customHeight="1" x14ac:dyDescent="0.25">
      <c r="A19" s="3" t="s">
        <v>24</v>
      </c>
      <c r="B19" s="13" t="s">
        <v>23</v>
      </c>
      <c r="C19" s="3">
        <f>SUM(C20:C20)</f>
        <v>1</v>
      </c>
      <c r="D19" s="3"/>
      <c r="E19" s="3"/>
      <c r="F19" s="3"/>
      <c r="G19" s="3"/>
      <c r="H19" s="3"/>
      <c r="I19" s="3"/>
      <c r="J19" s="3"/>
      <c r="K19" s="3">
        <f t="shared" ref="K19:AC19" si="5">SUM(K20:K20)</f>
        <v>0</v>
      </c>
      <c r="L19" s="3">
        <f t="shared" si="5"/>
        <v>0</v>
      </c>
      <c r="M19" s="3">
        <f t="shared" si="5"/>
        <v>1</v>
      </c>
      <c r="N19" s="3">
        <f t="shared" si="5"/>
        <v>0</v>
      </c>
      <c r="O19" s="3">
        <f t="shared" si="5"/>
        <v>0</v>
      </c>
      <c r="P19" s="3">
        <f t="shared" si="5"/>
        <v>0</v>
      </c>
      <c r="Q19" s="3">
        <f t="shared" si="5"/>
        <v>0</v>
      </c>
      <c r="R19" s="3">
        <f t="shared" si="5"/>
        <v>0</v>
      </c>
      <c r="S19" s="3">
        <f t="shared" si="5"/>
        <v>0</v>
      </c>
      <c r="T19" s="3">
        <f t="shared" si="5"/>
        <v>0</v>
      </c>
      <c r="U19" s="3">
        <f t="shared" si="5"/>
        <v>0</v>
      </c>
      <c r="V19" s="3">
        <f t="shared" si="5"/>
        <v>0</v>
      </c>
      <c r="W19" s="3">
        <f t="shared" si="5"/>
        <v>0</v>
      </c>
      <c r="X19" s="3">
        <f t="shared" si="5"/>
        <v>0</v>
      </c>
      <c r="Y19" s="3">
        <f t="shared" si="5"/>
        <v>0</v>
      </c>
      <c r="Z19" s="3">
        <f t="shared" si="5"/>
        <v>0</v>
      </c>
      <c r="AA19" s="3">
        <f t="shared" si="5"/>
        <v>0</v>
      </c>
      <c r="AB19" s="3">
        <f t="shared" si="5"/>
        <v>0</v>
      </c>
      <c r="AC19" s="3">
        <f t="shared" si="5"/>
        <v>0</v>
      </c>
    </row>
    <row r="20" spans="1:29" ht="69.95" customHeight="1" x14ac:dyDescent="0.25">
      <c r="A20" s="4">
        <v>1</v>
      </c>
      <c r="B20" s="12" t="s">
        <v>78</v>
      </c>
      <c r="C20" s="4">
        <f t="shared" ref="C20:C45" si="6">SUM(K20:AC20)</f>
        <v>1</v>
      </c>
      <c r="D20" s="54"/>
      <c r="E20" s="54"/>
      <c r="F20" s="54"/>
      <c r="G20" s="54"/>
      <c r="H20" s="54"/>
      <c r="I20" s="54"/>
      <c r="J20" s="54"/>
      <c r="K20" s="28">
        <v>0</v>
      </c>
      <c r="L20" s="30">
        <v>0</v>
      </c>
      <c r="M20" s="30">
        <v>1</v>
      </c>
      <c r="N20" s="28">
        <v>0</v>
      </c>
      <c r="O20" s="28">
        <v>0</v>
      </c>
      <c r="P20" s="30">
        <v>0</v>
      </c>
      <c r="Q20" s="30">
        <v>0</v>
      </c>
      <c r="R20" s="30">
        <v>0</v>
      </c>
      <c r="S20" s="30">
        <v>0</v>
      </c>
      <c r="T20" s="30">
        <v>0</v>
      </c>
      <c r="U20" s="30">
        <v>0</v>
      </c>
      <c r="V20" s="30">
        <v>0</v>
      </c>
      <c r="W20" s="30">
        <v>0</v>
      </c>
      <c r="X20" s="30">
        <v>0</v>
      </c>
      <c r="Y20" s="30">
        <v>0</v>
      </c>
      <c r="Z20" s="30">
        <v>0</v>
      </c>
      <c r="AA20" s="30">
        <v>0</v>
      </c>
      <c r="AB20" s="30">
        <v>0</v>
      </c>
      <c r="AC20" s="30">
        <v>0</v>
      </c>
    </row>
    <row r="21" spans="1:29" ht="69.95" customHeight="1" x14ac:dyDescent="0.25">
      <c r="A21" s="2" t="s">
        <v>24</v>
      </c>
      <c r="B21" s="17" t="s">
        <v>80</v>
      </c>
      <c r="C21" s="3">
        <f t="shared" si="6"/>
        <v>1</v>
      </c>
      <c r="D21" s="54"/>
      <c r="E21" s="54"/>
      <c r="F21" s="54"/>
      <c r="G21" s="54"/>
      <c r="H21" s="54"/>
      <c r="I21" s="54"/>
      <c r="J21" s="54"/>
      <c r="K21" s="28">
        <v>0</v>
      </c>
      <c r="L21" s="30">
        <v>0</v>
      </c>
      <c r="M21" s="30">
        <v>0</v>
      </c>
      <c r="N21" s="28">
        <v>0</v>
      </c>
      <c r="O21" s="28">
        <v>0</v>
      </c>
      <c r="P21" s="30">
        <v>0</v>
      </c>
      <c r="Q21" s="30">
        <v>0</v>
      </c>
      <c r="R21" s="30">
        <v>1</v>
      </c>
      <c r="S21" s="30">
        <v>0</v>
      </c>
      <c r="T21" s="30">
        <v>0</v>
      </c>
      <c r="U21" s="30">
        <v>0</v>
      </c>
      <c r="V21" s="30">
        <v>0</v>
      </c>
      <c r="W21" s="30">
        <v>0</v>
      </c>
      <c r="X21" s="30">
        <v>0</v>
      </c>
      <c r="Y21" s="30">
        <v>0</v>
      </c>
      <c r="Z21" s="30">
        <v>0</v>
      </c>
      <c r="AA21" s="30">
        <v>0</v>
      </c>
      <c r="AB21" s="30">
        <v>0</v>
      </c>
      <c r="AC21" s="30">
        <v>0</v>
      </c>
    </row>
    <row r="22" spans="1:29" ht="69.95" customHeight="1" x14ac:dyDescent="0.25">
      <c r="A22" s="3" t="s">
        <v>24</v>
      </c>
      <c r="B22" s="17" t="s">
        <v>52</v>
      </c>
      <c r="C22" s="3">
        <f t="shared" si="6"/>
        <v>4</v>
      </c>
      <c r="D22" s="3"/>
      <c r="E22" s="3"/>
      <c r="F22" s="3"/>
      <c r="G22" s="3"/>
      <c r="H22" s="3"/>
      <c r="I22" s="3"/>
      <c r="J22" s="3"/>
      <c r="K22" s="3">
        <f t="shared" ref="K22:AC22" si="7">SUM(K23:K26)</f>
        <v>1</v>
      </c>
      <c r="L22" s="3">
        <f t="shared" si="7"/>
        <v>0</v>
      </c>
      <c r="M22" s="3">
        <f t="shared" si="7"/>
        <v>1</v>
      </c>
      <c r="N22" s="3">
        <f t="shared" si="7"/>
        <v>1</v>
      </c>
      <c r="O22" s="3">
        <f t="shared" si="7"/>
        <v>0</v>
      </c>
      <c r="P22" s="3">
        <f t="shared" si="7"/>
        <v>0</v>
      </c>
      <c r="Q22" s="3">
        <f t="shared" si="7"/>
        <v>0</v>
      </c>
      <c r="R22" s="3">
        <f t="shared" si="7"/>
        <v>0</v>
      </c>
      <c r="S22" s="3">
        <f t="shared" si="7"/>
        <v>1</v>
      </c>
      <c r="T22" s="3">
        <f t="shared" si="7"/>
        <v>0</v>
      </c>
      <c r="U22" s="3">
        <f t="shared" si="7"/>
        <v>0</v>
      </c>
      <c r="V22" s="3">
        <f t="shared" si="7"/>
        <v>0</v>
      </c>
      <c r="W22" s="3">
        <f t="shared" si="7"/>
        <v>0</v>
      </c>
      <c r="X22" s="3">
        <f t="shared" si="7"/>
        <v>0</v>
      </c>
      <c r="Y22" s="3">
        <f t="shared" si="7"/>
        <v>0</v>
      </c>
      <c r="Z22" s="3">
        <f t="shared" si="7"/>
        <v>0</v>
      </c>
      <c r="AA22" s="3">
        <f t="shared" si="7"/>
        <v>0</v>
      </c>
      <c r="AB22" s="3">
        <f t="shared" si="7"/>
        <v>0</v>
      </c>
      <c r="AC22" s="3">
        <f t="shared" si="7"/>
        <v>0</v>
      </c>
    </row>
    <row r="23" spans="1:29" ht="69.95" customHeight="1" x14ac:dyDescent="0.25">
      <c r="A23" s="4">
        <v>1</v>
      </c>
      <c r="B23" s="12" t="s">
        <v>53</v>
      </c>
      <c r="C23" s="4">
        <f t="shared" si="6"/>
        <v>1</v>
      </c>
      <c r="D23" s="54"/>
      <c r="E23" s="54"/>
      <c r="F23" s="54"/>
      <c r="G23" s="54"/>
      <c r="H23" s="54"/>
      <c r="I23" s="54"/>
      <c r="J23" s="54"/>
      <c r="K23" s="28">
        <v>0</v>
      </c>
      <c r="L23" s="30">
        <v>0</v>
      </c>
      <c r="M23" s="30">
        <v>0</v>
      </c>
      <c r="N23" s="28">
        <v>1</v>
      </c>
      <c r="O23" s="28">
        <v>0</v>
      </c>
      <c r="P23" s="30">
        <v>0</v>
      </c>
      <c r="Q23" s="30">
        <v>0</v>
      </c>
      <c r="R23" s="30">
        <v>0</v>
      </c>
      <c r="S23" s="30">
        <v>0</v>
      </c>
      <c r="T23" s="30">
        <v>0</v>
      </c>
      <c r="U23" s="30">
        <v>0</v>
      </c>
      <c r="V23" s="30">
        <v>0</v>
      </c>
      <c r="W23" s="30">
        <v>0</v>
      </c>
      <c r="X23" s="30">
        <v>0</v>
      </c>
      <c r="Y23" s="30">
        <v>0</v>
      </c>
      <c r="Z23" s="30">
        <v>0</v>
      </c>
      <c r="AA23" s="30">
        <v>0</v>
      </c>
      <c r="AB23" s="30">
        <v>0</v>
      </c>
      <c r="AC23" s="30">
        <v>0</v>
      </c>
    </row>
    <row r="24" spans="1:29" ht="69.95" customHeight="1" x14ac:dyDescent="0.25">
      <c r="A24" s="4">
        <v>2</v>
      </c>
      <c r="B24" s="12" t="s">
        <v>22</v>
      </c>
      <c r="C24" s="4">
        <f t="shared" si="6"/>
        <v>1</v>
      </c>
      <c r="D24" s="54"/>
      <c r="E24" s="54"/>
      <c r="F24" s="54"/>
      <c r="G24" s="54"/>
      <c r="H24" s="54"/>
      <c r="I24" s="54"/>
      <c r="J24" s="54"/>
      <c r="K24" s="28">
        <v>0</v>
      </c>
      <c r="L24" s="30">
        <v>0</v>
      </c>
      <c r="M24" s="30">
        <v>0</v>
      </c>
      <c r="N24" s="28">
        <v>0</v>
      </c>
      <c r="O24" s="28">
        <v>0</v>
      </c>
      <c r="P24" s="30">
        <v>0</v>
      </c>
      <c r="Q24" s="30">
        <v>0</v>
      </c>
      <c r="R24" s="30">
        <v>0</v>
      </c>
      <c r="S24" s="30">
        <v>1</v>
      </c>
      <c r="T24" s="30">
        <v>0</v>
      </c>
      <c r="U24" s="30">
        <v>0</v>
      </c>
      <c r="V24" s="30">
        <v>0</v>
      </c>
      <c r="W24" s="30">
        <v>0</v>
      </c>
      <c r="X24" s="30">
        <v>0</v>
      </c>
      <c r="Y24" s="30">
        <v>0</v>
      </c>
      <c r="Z24" s="30">
        <v>0</v>
      </c>
      <c r="AA24" s="30">
        <v>0</v>
      </c>
      <c r="AB24" s="30">
        <v>0</v>
      </c>
      <c r="AC24" s="30">
        <v>0</v>
      </c>
    </row>
    <row r="25" spans="1:29" ht="69.95" customHeight="1" x14ac:dyDescent="0.25">
      <c r="A25" s="4">
        <v>3</v>
      </c>
      <c r="B25" s="12" t="s">
        <v>54</v>
      </c>
      <c r="C25" s="4">
        <f t="shared" si="6"/>
        <v>1</v>
      </c>
      <c r="D25" s="54"/>
      <c r="E25" s="54"/>
      <c r="F25" s="54"/>
      <c r="G25" s="54"/>
      <c r="H25" s="54"/>
      <c r="I25" s="54"/>
      <c r="J25" s="54"/>
      <c r="K25" s="28">
        <v>1</v>
      </c>
      <c r="L25" s="30">
        <v>0</v>
      </c>
      <c r="M25" s="30">
        <v>0</v>
      </c>
      <c r="N25" s="28">
        <v>0</v>
      </c>
      <c r="O25" s="28">
        <v>0</v>
      </c>
      <c r="P25" s="30">
        <v>0</v>
      </c>
      <c r="Q25" s="30">
        <v>0</v>
      </c>
      <c r="R25" s="30">
        <v>0</v>
      </c>
      <c r="S25" s="30">
        <v>0</v>
      </c>
      <c r="T25" s="30">
        <v>0</v>
      </c>
      <c r="U25" s="30">
        <v>0</v>
      </c>
      <c r="V25" s="30">
        <v>0</v>
      </c>
      <c r="W25" s="30">
        <v>0</v>
      </c>
      <c r="X25" s="30">
        <v>0</v>
      </c>
      <c r="Y25" s="30">
        <v>0</v>
      </c>
      <c r="Z25" s="30">
        <v>0</v>
      </c>
      <c r="AA25" s="30">
        <v>0</v>
      </c>
      <c r="AB25" s="30">
        <v>0</v>
      </c>
      <c r="AC25" s="30">
        <v>0</v>
      </c>
    </row>
    <row r="26" spans="1:29" ht="69.95" customHeight="1" x14ac:dyDescent="0.25">
      <c r="A26" s="4">
        <v>4</v>
      </c>
      <c r="B26" s="12" t="s">
        <v>55</v>
      </c>
      <c r="C26" s="4">
        <f t="shared" si="6"/>
        <v>1</v>
      </c>
      <c r="D26" s="54"/>
      <c r="E26" s="54"/>
      <c r="F26" s="54"/>
      <c r="G26" s="54"/>
      <c r="H26" s="54"/>
      <c r="I26" s="54"/>
      <c r="J26" s="54"/>
      <c r="K26" s="28">
        <v>0</v>
      </c>
      <c r="L26" s="30">
        <v>0</v>
      </c>
      <c r="M26" s="30">
        <v>1</v>
      </c>
      <c r="N26" s="28">
        <v>0</v>
      </c>
      <c r="O26" s="28">
        <v>0</v>
      </c>
      <c r="P26" s="30">
        <v>0</v>
      </c>
      <c r="Q26" s="30">
        <v>0</v>
      </c>
      <c r="R26" s="30">
        <v>0</v>
      </c>
      <c r="S26" s="30">
        <v>0</v>
      </c>
      <c r="T26" s="30">
        <v>0</v>
      </c>
      <c r="U26" s="30">
        <v>0</v>
      </c>
      <c r="V26" s="30">
        <v>0</v>
      </c>
      <c r="W26" s="30">
        <v>0</v>
      </c>
      <c r="X26" s="30">
        <v>0</v>
      </c>
      <c r="Y26" s="30">
        <v>0</v>
      </c>
      <c r="Z26" s="30">
        <v>0</v>
      </c>
      <c r="AA26" s="30">
        <v>0</v>
      </c>
      <c r="AB26" s="30">
        <v>0</v>
      </c>
      <c r="AC26" s="30">
        <v>0</v>
      </c>
    </row>
    <row r="27" spans="1:29" ht="69.95" customHeight="1" x14ac:dyDescent="0.25">
      <c r="A27" s="3" t="s">
        <v>24</v>
      </c>
      <c r="B27" s="13" t="s">
        <v>25</v>
      </c>
      <c r="C27" s="3">
        <f t="shared" si="6"/>
        <v>11</v>
      </c>
      <c r="D27" s="3"/>
      <c r="E27" s="3"/>
      <c r="F27" s="3"/>
      <c r="G27" s="3"/>
      <c r="H27" s="3"/>
      <c r="I27" s="3"/>
      <c r="J27" s="3"/>
      <c r="K27" s="3">
        <f t="shared" ref="K27:AC27" si="8">SUM(K28:K30)</f>
        <v>1</v>
      </c>
      <c r="L27" s="3">
        <f t="shared" si="8"/>
        <v>0</v>
      </c>
      <c r="M27" s="3">
        <f t="shared" si="8"/>
        <v>3</v>
      </c>
      <c r="N27" s="3">
        <f t="shared" si="8"/>
        <v>6</v>
      </c>
      <c r="O27" s="3">
        <f t="shared" si="8"/>
        <v>0</v>
      </c>
      <c r="P27" s="3">
        <f t="shared" si="8"/>
        <v>0</v>
      </c>
      <c r="Q27" s="3">
        <f t="shared" si="8"/>
        <v>0</v>
      </c>
      <c r="R27" s="3">
        <f t="shared" si="8"/>
        <v>0</v>
      </c>
      <c r="S27" s="3">
        <f t="shared" si="8"/>
        <v>1</v>
      </c>
      <c r="T27" s="3">
        <f t="shared" si="8"/>
        <v>0</v>
      </c>
      <c r="U27" s="3">
        <f t="shared" si="8"/>
        <v>0</v>
      </c>
      <c r="V27" s="3">
        <f t="shared" si="8"/>
        <v>0</v>
      </c>
      <c r="W27" s="3">
        <f t="shared" si="8"/>
        <v>0</v>
      </c>
      <c r="X27" s="3">
        <f t="shared" si="8"/>
        <v>0</v>
      </c>
      <c r="Y27" s="3">
        <f t="shared" si="8"/>
        <v>0</v>
      </c>
      <c r="Z27" s="3">
        <f t="shared" si="8"/>
        <v>0</v>
      </c>
      <c r="AA27" s="3">
        <f t="shared" si="8"/>
        <v>0</v>
      </c>
      <c r="AB27" s="3">
        <f t="shared" si="8"/>
        <v>0</v>
      </c>
      <c r="AC27" s="3">
        <f t="shared" si="8"/>
        <v>0</v>
      </c>
    </row>
    <row r="28" spans="1:29" ht="69.95" customHeight="1" x14ac:dyDescent="0.25">
      <c r="A28" s="4">
        <v>1</v>
      </c>
      <c r="B28" s="12" t="s">
        <v>56</v>
      </c>
      <c r="C28" s="4">
        <f t="shared" si="6"/>
        <v>3</v>
      </c>
      <c r="D28" s="54"/>
      <c r="E28" s="54"/>
      <c r="F28" s="54"/>
      <c r="G28" s="54"/>
      <c r="H28" s="54"/>
      <c r="I28" s="54"/>
      <c r="J28" s="54"/>
      <c r="K28" s="28">
        <v>0</v>
      </c>
      <c r="L28" s="30">
        <v>0</v>
      </c>
      <c r="M28" s="30">
        <v>1</v>
      </c>
      <c r="N28" s="28">
        <v>1</v>
      </c>
      <c r="O28" s="28">
        <v>0</v>
      </c>
      <c r="P28" s="30">
        <v>0</v>
      </c>
      <c r="Q28" s="30">
        <v>0</v>
      </c>
      <c r="R28" s="30">
        <v>0</v>
      </c>
      <c r="S28" s="30">
        <v>1</v>
      </c>
      <c r="T28" s="30">
        <v>0</v>
      </c>
      <c r="U28" s="30">
        <v>0</v>
      </c>
      <c r="V28" s="30">
        <v>0</v>
      </c>
      <c r="W28" s="30">
        <v>0</v>
      </c>
      <c r="X28" s="30">
        <v>0</v>
      </c>
      <c r="Y28" s="30">
        <v>0</v>
      </c>
      <c r="Z28" s="30">
        <v>0</v>
      </c>
      <c r="AA28" s="30">
        <v>0</v>
      </c>
      <c r="AB28" s="30">
        <v>0</v>
      </c>
      <c r="AC28" s="30">
        <v>0</v>
      </c>
    </row>
    <row r="29" spans="1:29" ht="69.95" customHeight="1" x14ac:dyDescent="0.25">
      <c r="A29" s="4">
        <v>2</v>
      </c>
      <c r="B29" s="12" t="s">
        <v>57</v>
      </c>
      <c r="C29" s="4">
        <f t="shared" si="6"/>
        <v>3</v>
      </c>
      <c r="D29" s="54"/>
      <c r="E29" s="54"/>
      <c r="F29" s="54"/>
      <c r="G29" s="54"/>
      <c r="H29" s="54"/>
      <c r="I29" s="54"/>
      <c r="J29" s="54"/>
      <c r="K29" s="28">
        <v>0</v>
      </c>
      <c r="L29" s="30">
        <v>0</v>
      </c>
      <c r="M29" s="30">
        <v>1</v>
      </c>
      <c r="N29" s="28">
        <v>2</v>
      </c>
      <c r="O29" s="28">
        <v>0</v>
      </c>
      <c r="P29" s="30">
        <v>0</v>
      </c>
      <c r="Q29" s="30">
        <v>0</v>
      </c>
      <c r="R29" s="30">
        <v>0</v>
      </c>
      <c r="S29" s="30">
        <v>0</v>
      </c>
      <c r="T29" s="30">
        <v>0</v>
      </c>
      <c r="U29" s="30">
        <v>0</v>
      </c>
      <c r="V29" s="30">
        <v>0</v>
      </c>
      <c r="W29" s="30">
        <v>0</v>
      </c>
      <c r="X29" s="30">
        <v>0</v>
      </c>
      <c r="Y29" s="30">
        <v>0</v>
      </c>
      <c r="Z29" s="30">
        <v>0</v>
      </c>
      <c r="AA29" s="30">
        <v>0</v>
      </c>
      <c r="AB29" s="30">
        <v>0</v>
      </c>
      <c r="AC29" s="30">
        <v>0</v>
      </c>
    </row>
    <row r="30" spans="1:29" ht="69.95" customHeight="1" x14ac:dyDescent="0.25">
      <c r="A30" s="4">
        <v>3</v>
      </c>
      <c r="B30" s="12" t="s">
        <v>58</v>
      </c>
      <c r="C30" s="4">
        <f t="shared" si="6"/>
        <v>5</v>
      </c>
      <c r="D30" s="4"/>
      <c r="E30" s="4"/>
      <c r="F30" s="4"/>
      <c r="G30" s="4"/>
      <c r="H30" s="4"/>
      <c r="I30" s="4"/>
      <c r="J30" s="4"/>
      <c r="K30" s="4">
        <f t="shared" ref="K30:AC30" si="9">SUM(K31:K35)</f>
        <v>1</v>
      </c>
      <c r="L30" s="4">
        <f t="shared" si="9"/>
        <v>0</v>
      </c>
      <c r="M30" s="4">
        <f t="shared" si="9"/>
        <v>1</v>
      </c>
      <c r="N30" s="4">
        <f t="shared" si="9"/>
        <v>3</v>
      </c>
      <c r="O30" s="4">
        <f t="shared" si="9"/>
        <v>0</v>
      </c>
      <c r="P30" s="4">
        <f t="shared" si="9"/>
        <v>0</v>
      </c>
      <c r="Q30" s="4">
        <f t="shared" si="9"/>
        <v>0</v>
      </c>
      <c r="R30" s="4">
        <f t="shared" si="9"/>
        <v>0</v>
      </c>
      <c r="S30" s="4">
        <f t="shared" si="9"/>
        <v>0</v>
      </c>
      <c r="T30" s="4">
        <f t="shared" si="9"/>
        <v>0</v>
      </c>
      <c r="U30" s="4">
        <f t="shared" si="9"/>
        <v>0</v>
      </c>
      <c r="V30" s="4">
        <f t="shared" si="9"/>
        <v>0</v>
      </c>
      <c r="W30" s="4">
        <f t="shared" si="9"/>
        <v>0</v>
      </c>
      <c r="X30" s="4">
        <f t="shared" si="9"/>
        <v>0</v>
      </c>
      <c r="Y30" s="4">
        <f t="shared" si="9"/>
        <v>0</v>
      </c>
      <c r="Z30" s="4">
        <f t="shared" si="9"/>
        <v>0</v>
      </c>
      <c r="AA30" s="4">
        <f t="shared" si="9"/>
        <v>0</v>
      </c>
      <c r="AB30" s="4">
        <f t="shared" si="9"/>
        <v>0</v>
      </c>
      <c r="AC30" s="4">
        <f t="shared" si="9"/>
        <v>0</v>
      </c>
    </row>
    <row r="31" spans="1:29" ht="69.95" customHeight="1" x14ac:dyDescent="0.25">
      <c r="A31" s="4" t="s">
        <v>59</v>
      </c>
      <c r="B31" s="12" t="s">
        <v>64</v>
      </c>
      <c r="C31" s="4">
        <f t="shared" si="6"/>
        <v>1</v>
      </c>
      <c r="D31" s="54"/>
      <c r="E31" s="54"/>
      <c r="F31" s="54"/>
      <c r="G31" s="54"/>
      <c r="H31" s="54"/>
      <c r="I31" s="54"/>
      <c r="J31" s="54"/>
      <c r="K31" s="28">
        <v>0</v>
      </c>
      <c r="L31" s="28">
        <v>0</v>
      </c>
      <c r="M31" s="28">
        <v>0</v>
      </c>
      <c r="N31" s="28">
        <v>1</v>
      </c>
      <c r="O31" s="28">
        <v>0</v>
      </c>
      <c r="P31" s="28">
        <v>0</v>
      </c>
      <c r="Q31" s="28">
        <v>0</v>
      </c>
      <c r="R31" s="28">
        <v>0</v>
      </c>
      <c r="S31" s="28">
        <v>0</v>
      </c>
      <c r="T31" s="28">
        <v>0</v>
      </c>
      <c r="U31" s="28">
        <v>0</v>
      </c>
      <c r="V31" s="28">
        <v>0</v>
      </c>
      <c r="W31" s="28">
        <v>0</v>
      </c>
      <c r="X31" s="28">
        <v>0</v>
      </c>
      <c r="Y31" s="28">
        <v>0</v>
      </c>
      <c r="Z31" s="28">
        <v>0</v>
      </c>
      <c r="AA31" s="28">
        <v>0</v>
      </c>
      <c r="AB31" s="28">
        <v>0</v>
      </c>
      <c r="AC31" s="28">
        <v>0</v>
      </c>
    </row>
    <row r="32" spans="1:29" ht="69.95" customHeight="1" x14ac:dyDescent="0.25">
      <c r="A32" s="4" t="s">
        <v>60</v>
      </c>
      <c r="B32" s="12" t="s">
        <v>65</v>
      </c>
      <c r="C32" s="4">
        <f t="shared" si="6"/>
        <v>1</v>
      </c>
      <c r="D32" s="54"/>
      <c r="E32" s="54"/>
      <c r="F32" s="54"/>
      <c r="G32" s="54"/>
      <c r="H32" s="54"/>
      <c r="I32" s="54"/>
      <c r="J32" s="54"/>
      <c r="K32" s="28">
        <v>1</v>
      </c>
      <c r="L32" s="28">
        <v>0</v>
      </c>
      <c r="M32" s="28">
        <v>0</v>
      </c>
      <c r="N32" s="28">
        <v>0</v>
      </c>
      <c r="O32" s="28">
        <v>0</v>
      </c>
      <c r="P32" s="28">
        <v>0</v>
      </c>
      <c r="Q32" s="28">
        <v>0</v>
      </c>
      <c r="R32" s="28">
        <v>0</v>
      </c>
      <c r="S32" s="28">
        <v>0</v>
      </c>
      <c r="T32" s="28">
        <v>0</v>
      </c>
      <c r="U32" s="28">
        <v>0</v>
      </c>
      <c r="V32" s="28">
        <v>0</v>
      </c>
      <c r="W32" s="28">
        <v>0</v>
      </c>
      <c r="X32" s="28">
        <v>0</v>
      </c>
      <c r="Y32" s="28">
        <v>0</v>
      </c>
      <c r="Z32" s="28">
        <v>0</v>
      </c>
      <c r="AA32" s="28">
        <v>0</v>
      </c>
      <c r="AB32" s="28">
        <v>0</v>
      </c>
      <c r="AC32" s="28">
        <v>0</v>
      </c>
    </row>
    <row r="33" spans="1:29" ht="69.95" customHeight="1" x14ac:dyDescent="0.25">
      <c r="A33" s="4" t="s">
        <v>61</v>
      </c>
      <c r="B33" s="12" t="s">
        <v>66</v>
      </c>
      <c r="C33" s="4">
        <f t="shared" si="6"/>
        <v>1</v>
      </c>
      <c r="D33" s="54"/>
      <c r="E33" s="54"/>
      <c r="F33" s="54"/>
      <c r="G33" s="54"/>
      <c r="H33" s="54"/>
      <c r="I33" s="54"/>
      <c r="J33" s="54"/>
      <c r="K33" s="28">
        <v>0</v>
      </c>
      <c r="L33" s="28">
        <v>0</v>
      </c>
      <c r="M33" s="28">
        <v>0</v>
      </c>
      <c r="N33" s="28">
        <v>1</v>
      </c>
      <c r="O33" s="28">
        <v>0</v>
      </c>
      <c r="P33" s="28">
        <v>0</v>
      </c>
      <c r="Q33" s="28">
        <v>0</v>
      </c>
      <c r="R33" s="28">
        <v>0</v>
      </c>
      <c r="S33" s="28">
        <v>0</v>
      </c>
      <c r="T33" s="28">
        <v>0</v>
      </c>
      <c r="U33" s="28">
        <v>0</v>
      </c>
      <c r="V33" s="28">
        <v>0</v>
      </c>
      <c r="W33" s="28">
        <v>0</v>
      </c>
      <c r="X33" s="28">
        <v>0</v>
      </c>
      <c r="Y33" s="28">
        <v>0</v>
      </c>
      <c r="Z33" s="28">
        <v>0</v>
      </c>
      <c r="AA33" s="28">
        <v>0</v>
      </c>
      <c r="AB33" s="28">
        <v>0</v>
      </c>
      <c r="AC33" s="28">
        <v>0</v>
      </c>
    </row>
    <row r="34" spans="1:29" ht="69.95" customHeight="1" x14ac:dyDescent="0.25">
      <c r="A34" s="4" t="s">
        <v>62</v>
      </c>
      <c r="B34" s="12" t="s">
        <v>67</v>
      </c>
      <c r="C34" s="4">
        <f t="shared" si="6"/>
        <v>1</v>
      </c>
      <c r="D34" s="54"/>
      <c r="E34" s="54"/>
      <c r="F34" s="54"/>
      <c r="G34" s="54"/>
      <c r="H34" s="54"/>
      <c r="I34" s="54"/>
      <c r="J34" s="54"/>
      <c r="K34" s="28">
        <v>0</v>
      </c>
      <c r="L34" s="28">
        <v>0</v>
      </c>
      <c r="M34" s="28">
        <v>1</v>
      </c>
      <c r="N34" s="28">
        <v>0</v>
      </c>
      <c r="O34" s="28">
        <v>0</v>
      </c>
      <c r="P34" s="28">
        <v>0</v>
      </c>
      <c r="Q34" s="28">
        <v>0</v>
      </c>
      <c r="R34" s="28">
        <v>0</v>
      </c>
      <c r="S34" s="28">
        <v>0</v>
      </c>
      <c r="T34" s="28">
        <v>0</v>
      </c>
      <c r="U34" s="28">
        <v>0</v>
      </c>
      <c r="V34" s="28">
        <v>0</v>
      </c>
      <c r="W34" s="28">
        <v>0</v>
      </c>
      <c r="X34" s="28">
        <v>0</v>
      </c>
      <c r="Y34" s="28">
        <v>0</v>
      </c>
      <c r="Z34" s="28">
        <v>0</v>
      </c>
      <c r="AA34" s="28">
        <v>0</v>
      </c>
      <c r="AB34" s="28">
        <v>0</v>
      </c>
      <c r="AC34" s="28">
        <v>0</v>
      </c>
    </row>
    <row r="35" spans="1:29" ht="69.95" customHeight="1" x14ac:dyDescent="0.25">
      <c r="A35" s="4" t="s">
        <v>63</v>
      </c>
      <c r="B35" s="12" t="s">
        <v>68</v>
      </c>
      <c r="C35" s="4">
        <f t="shared" si="6"/>
        <v>1</v>
      </c>
      <c r="D35" s="54"/>
      <c r="E35" s="54"/>
      <c r="F35" s="54"/>
      <c r="G35" s="54"/>
      <c r="H35" s="54"/>
      <c r="I35" s="54"/>
      <c r="J35" s="54"/>
      <c r="K35" s="28">
        <v>0</v>
      </c>
      <c r="L35" s="28">
        <v>0</v>
      </c>
      <c r="M35" s="28">
        <v>0</v>
      </c>
      <c r="N35" s="28">
        <v>1</v>
      </c>
      <c r="O35" s="28">
        <v>0</v>
      </c>
      <c r="P35" s="28">
        <v>0</v>
      </c>
      <c r="Q35" s="28">
        <v>0</v>
      </c>
      <c r="R35" s="28">
        <v>0</v>
      </c>
      <c r="S35" s="28">
        <v>0</v>
      </c>
      <c r="T35" s="28">
        <v>0</v>
      </c>
      <c r="U35" s="28">
        <v>0</v>
      </c>
      <c r="V35" s="28">
        <v>0</v>
      </c>
      <c r="W35" s="28">
        <v>0</v>
      </c>
      <c r="X35" s="28">
        <v>0</v>
      </c>
      <c r="Y35" s="28">
        <v>0</v>
      </c>
      <c r="Z35" s="28">
        <v>0</v>
      </c>
      <c r="AA35" s="28">
        <v>0</v>
      </c>
      <c r="AB35" s="28">
        <v>0</v>
      </c>
      <c r="AC35" s="28">
        <v>0</v>
      </c>
    </row>
    <row r="36" spans="1:29" ht="69.95" customHeight="1" x14ac:dyDescent="0.25">
      <c r="A36" s="3" t="s">
        <v>24</v>
      </c>
      <c r="B36" s="13" t="s">
        <v>69</v>
      </c>
      <c r="C36" s="3">
        <f t="shared" si="6"/>
        <v>7</v>
      </c>
      <c r="D36" s="3"/>
      <c r="E36" s="3"/>
      <c r="F36" s="3"/>
      <c r="G36" s="3"/>
      <c r="H36" s="3"/>
      <c r="I36" s="3"/>
      <c r="J36" s="3"/>
      <c r="K36" s="3">
        <f t="shared" ref="K36:AC36" si="10">SUM(K37:K40)</f>
        <v>3</v>
      </c>
      <c r="L36" s="3">
        <f t="shared" si="10"/>
        <v>0</v>
      </c>
      <c r="M36" s="3">
        <f t="shared" si="10"/>
        <v>0</v>
      </c>
      <c r="N36" s="3">
        <f t="shared" si="10"/>
        <v>1</v>
      </c>
      <c r="O36" s="3">
        <f t="shared" si="10"/>
        <v>0</v>
      </c>
      <c r="P36" s="3">
        <f t="shared" si="10"/>
        <v>0</v>
      </c>
      <c r="Q36" s="3">
        <f t="shared" si="10"/>
        <v>1</v>
      </c>
      <c r="R36" s="3">
        <f t="shared" si="10"/>
        <v>2</v>
      </c>
      <c r="S36" s="3">
        <f t="shared" si="10"/>
        <v>0</v>
      </c>
      <c r="T36" s="3">
        <f t="shared" si="10"/>
        <v>0</v>
      </c>
      <c r="U36" s="3">
        <f t="shared" si="10"/>
        <v>0</v>
      </c>
      <c r="V36" s="3">
        <f t="shared" si="10"/>
        <v>0</v>
      </c>
      <c r="W36" s="3">
        <f t="shared" si="10"/>
        <v>0</v>
      </c>
      <c r="X36" s="3">
        <f t="shared" si="10"/>
        <v>0</v>
      </c>
      <c r="Y36" s="3">
        <f t="shared" si="10"/>
        <v>0</v>
      </c>
      <c r="Z36" s="3">
        <f t="shared" si="10"/>
        <v>0</v>
      </c>
      <c r="AA36" s="3">
        <f t="shared" si="10"/>
        <v>0</v>
      </c>
      <c r="AB36" s="3">
        <f t="shared" si="10"/>
        <v>0</v>
      </c>
      <c r="AC36" s="3">
        <f t="shared" si="10"/>
        <v>0</v>
      </c>
    </row>
    <row r="37" spans="1:29" ht="69.95" customHeight="1" x14ac:dyDescent="0.25">
      <c r="A37" s="15">
        <v>1</v>
      </c>
      <c r="B37" s="32" t="s">
        <v>70</v>
      </c>
      <c r="C37" s="4">
        <f t="shared" si="6"/>
        <v>2</v>
      </c>
      <c r="D37" s="54"/>
      <c r="E37" s="54"/>
      <c r="F37" s="54"/>
      <c r="G37" s="54"/>
      <c r="H37" s="54"/>
      <c r="I37" s="54"/>
      <c r="J37" s="54"/>
      <c r="K37" s="28">
        <v>1</v>
      </c>
      <c r="L37" s="30">
        <v>0</v>
      </c>
      <c r="M37" s="30">
        <v>0</v>
      </c>
      <c r="N37" s="28">
        <v>0</v>
      </c>
      <c r="O37" s="28">
        <v>0</v>
      </c>
      <c r="P37" s="30">
        <v>0</v>
      </c>
      <c r="Q37" s="30">
        <v>1</v>
      </c>
      <c r="R37" s="30">
        <v>0</v>
      </c>
      <c r="S37" s="30">
        <v>0</v>
      </c>
      <c r="T37" s="30">
        <v>0</v>
      </c>
      <c r="U37" s="30">
        <v>0</v>
      </c>
      <c r="V37" s="30">
        <v>0</v>
      </c>
      <c r="W37" s="30">
        <v>0</v>
      </c>
      <c r="X37" s="30">
        <v>0</v>
      </c>
      <c r="Y37" s="30">
        <v>0</v>
      </c>
      <c r="Z37" s="30">
        <v>0</v>
      </c>
      <c r="AA37" s="30">
        <v>0</v>
      </c>
      <c r="AB37" s="30">
        <v>0</v>
      </c>
      <c r="AC37" s="30">
        <v>0</v>
      </c>
    </row>
    <row r="38" spans="1:29" ht="69.95" customHeight="1" x14ac:dyDescent="0.25">
      <c r="A38" s="16">
        <v>2</v>
      </c>
      <c r="B38" s="33" t="s">
        <v>71</v>
      </c>
      <c r="C38" s="4">
        <f t="shared" si="6"/>
        <v>2</v>
      </c>
      <c r="D38" s="54"/>
      <c r="E38" s="54"/>
      <c r="F38" s="54"/>
      <c r="G38" s="54"/>
      <c r="H38" s="54"/>
      <c r="I38" s="54"/>
      <c r="J38" s="54"/>
      <c r="K38" s="28">
        <v>2</v>
      </c>
      <c r="L38" s="30">
        <v>0</v>
      </c>
      <c r="M38" s="30">
        <v>0</v>
      </c>
      <c r="N38" s="30">
        <v>0</v>
      </c>
      <c r="O38" s="30">
        <v>0</v>
      </c>
      <c r="P38" s="30">
        <v>0</v>
      </c>
      <c r="Q38" s="30">
        <v>0</v>
      </c>
      <c r="R38" s="30">
        <v>0</v>
      </c>
      <c r="S38" s="30">
        <v>0</v>
      </c>
      <c r="T38" s="30">
        <v>0</v>
      </c>
      <c r="U38" s="30">
        <v>0</v>
      </c>
      <c r="V38" s="30">
        <v>0</v>
      </c>
      <c r="W38" s="30">
        <v>0</v>
      </c>
      <c r="X38" s="30">
        <v>0</v>
      </c>
      <c r="Y38" s="30">
        <v>0</v>
      </c>
      <c r="Z38" s="30">
        <v>0</v>
      </c>
      <c r="AA38" s="30">
        <v>0</v>
      </c>
      <c r="AB38" s="30">
        <v>0</v>
      </c>
      <c r="AC38" s="30">
        <v>0</v>
      </c>
    </row>
    <row r="39" spans="1:29" ht="69.95" customHeight="1" x14ac:dyDescent="0.25">
      <c r="A39" s="16">
        <v>3</v>
      </c>
      <c r="B39" s="33" t="s">
        <v>72</v>
      </c>
      <c r="C39" s="4">
        <f t="shared" si="6"/>
        <v>1</v>
      </c>
      <c r="D39" s="54"/>
      <c r="E39" s="54"/>
      <c r="F39" s="54"/>
      <c r="G39" s="54"/>
      <c r="H39" s="54"/>
      <c r="I39" s="54"/>
      <c r="J39" s="54"/>
      <c r="K39" s="28">
        <v>0</v>
      </c>
      <c r="L39" s="30">
        <v>0</v>
      </c>
      <c r="M39" s="30">
        <v>0</v>
      </c>
      <c r="N39" s="28">
        <v>0</v>
      </c>
      <c r="O39" s="28">
        <v>0</v>
      </c>
      <c r="P39" s="30">
        <v>0</v>
      </c>
      <c r="Q39" s="30">
        <v>0</v>
      </c>
      <c r="R39" s="30">
        <v>1</v>
      </c>
      <c r="S39" s="30">
        <v>0</v>
      </c>
      <c r="T39" s="30">
        <v>0</v>
      </c>
      <c r="U39" s="30">
        <v>0</v>
      </c>
      <c r="V39" s="30">
        <v>0</v>
      </c>
      <c r="W39" s="30">
        <v>0</v>
      </c>
      <c r="X39" s="30">
        <v>0</v>
      </c>
      <c r="Y39" s="30">
        <v>0</v>
      </c>
      <c r="Z39" s="30">
        <v>0</v>
      </c>
      <c r="AA39" s="30">
        <v>0</v>
      </c>
      <c r="AB39" s="30">
        <v>0</v>
      </c>
      <c r="AC39" s="30">
        <v>0</v>
      </c>
    </row>
    <row r="40" spans="1:29" ht="69.95" customHeight="1" x14ac:dyDescent="0.25">
      <c r="A40" s="16">
        <v>4</v>
      </c>
      <c r="B40" s="33" t="s">
        <v>73</v>
      </c>
      <c r="C40" s="4">
        <f t="shared" si="6"/>
        <v>2</v>
      </c>
      <c r="D40" s="54"/>
      <c r="E40" s="54"/>
      <c r="F40" s="54"/>
      <c r="G40" s="54"/>
      <c r="H40" s="54"/>
      <c r="I40" s="54"/>
      <c r="J40" s="54"/>
      <c r="K40" s="54">
        <v>0</v>
      </c>
      <c r="L40" s="54">
        <v>0</v>
      </c>
      <c r="M40" s="54">
        <v>0</v>
      </c>
      <c r="N40" s="54">
        <v>1</v>
      </c>
      <c r="O40" s="54">
        <v>0</v>
      </c>
      <c r="P40" s="54">
        <v>0</v>
      </c>
      <c r="Q40" s="54">
        <v>0</v>
      </c>
      <c r="R40" s="54">
        <v>1</v>
      </c>
      <c r="S40" s="54">
        <v>0</v>
      </c>
      <c r="T40" s="54">
        <v>0</v>
      </c>
      <c r="U40" s="54">
        <v>0</v>
      </c>
      <c r="V40" s="54">
        <v>0</v>
      </c>
      <c r="W40" s="54">
        <v>0</v>
      </c>
      <c r="X40" s="54">
        <v>0</v>
      </c>
      <c r="Y40" s="54">
        <v>0</v>
      </c>
      <c r="Z40" s="54">
        <v>0</v>
      </c>
      <c r="AA40" s="54">
        <v>0</v>
      </c>
      <c r="AB40" s="54">
        <v>0</v>
      </c>
      <c r="AC40" s="54">
        <v>0</v>
      </c>
    </row>
    <row r="41" spans="1:29" ht="69.95" customHeight="1" x14ac:dyDescent="0.25">
      <c r="A41" s="40" t="s">
        <v>24</v>
      </c>
      <c r="B41" s="41" t="s">
        <v>75</v>
      </c>
      <c r="C41" s="3">
        <f>SUM(K41:AC41)</f>
        <v>4</v>
      </c>
      <c r="D41" s="3"/>
      <c r="E41" s="3"/>
      <c r="F41" s="3"/>
      <c r="G41" s="3"/>
      <c r="H41" s="3"/>
      <c r="I41" s="3"/>
      <c r="J41" s="3"/>
      <c r="K41" s="3">
        <f>SUM(K42:K44)</f>
        <v>1</v>
      </c>
      <c r="L41" s="3">
        <f t="shared" ref="L41:AC41" si="11">SUM(L42:L44)</f>
        <v>0</v>
      </c>
      <c r="M41" s="3">
        <f t="shared" si="11"/>
        <v>0</v>
      </c>
      <c r="N41" s="3">
        <f t="shared" si="11"/>
        <v>0</v>
      </c>
      <c r="O41" s="3">
        <f t="shared" si="11"/>
        <v>0</v>
      </c>
      <c r="P41" s="3">
        <f t="shared" si="11"/>
        <v>0</v>
      </c>
      <c r="Q41" s="3">
        <f t="shared" si="11"/>
        <v>1</v>
      </c>
      <c r="R41" s="3">
        <f t="shared" si="11"/>
        <v>2</v>
      </c>
      <c r="S41" s="3">
        <f t="shared" si="11"/>
        <v>0</v>
      </c>
      <c r="T41" s="3">
        <f t="shared" si="11"/>
        <v>0</v>
      </c>
      <c r="U41" s="3">
        <f t="shared" si="11"/>
        <v>0</v>
      </c>
      <c r="V41" s="3">
        <f t="shared" si="11"/>
        <v>0</v>
      </c>
      <c r="W41" s="3">
        <f t="shared" si="11"/>
        <v>0</v>
      </c>
      <c r="X41" s="3">
        <f t="shared" si="11"/>
        <v>0</v>
      </c>
      <c r="Y41" s="3">
        <f t="shared" si="11"/>
        <v>0</v>
      </c>
      <c r="Z41" s="3">
        <f t="shared" si="11"/>
        <v>0</v>
      </c>
      <c r="AA41" s="3">
        <f t="shared" si="11"/>
        <v>0</v>
      </c>
      <c r="AB41" s="3">
        <f t="shared" si="11"/>
        <v>0</v>
      </c>
      <c r="AC41" s="3">
        <f t="shared" si="11"/>
        <v>0</v>
      </c>
    </row>
    <row r="42" spans="1:29" ht="69.95" customHeight="1" x14ac:dyDescent="0.25">
      <c r="A42" s="15">
        <v>1</v>
      </c>
      <c r="B42" s="31" t="s">
        <v>76</v>
      </c>
      <c r="C42" s="4">
        <f t="shared" si="6"/>
        <v>1</v>
      </c>
      <c r="D42" s="54"/>
      <c r="E42" s="54"/>
      <c r="F42" s="54"/>
      <c r="G42" s="54"/>
      <c r="H42" s="54"/>
      <c r="I42" s="54"/>
      <c r="J42" s="54"/>
      <c r="K42" s="54">
        <v>1</v>
      </c>
      <c r="L42" s="54">
        <v>0</v>
      </c>
      <c r="M42" s="54">
        <v>0</v>
      </c>
      <c r="N42" s="54">
        <v>0</v>
      </c>
      <c r="O42" s="54">
        <v>0</v>
      </c>
      <c r="P42" s="54">
        <v>0</v>
      </c>
      <c r="Q42" s="54">
        <v>0</v>
      </c>
      <c r="R42" s="54">
        <v>0</v>
      </c>
      <c r="S42" s="54">
        <v>0</v>
      </c>
      <c r="T42" s="54">
        <v>0</v>
      </c>
      <c r="U42" s="54">
        <v>0</v>
      </c>
      <c r="V42" s="54">
        <v>0</v>
      </c>
      <c r="W42" s="54">
        <v>0</v>
      </c>
      <c r="X42" s="54">
        <v>0</v>
      </c>
      <c r="Y42" s="54">
        <v>0</v>
      </c>
      <c r="Z42" s="54">
        <v>0</v>
      </c>
      <c r="AA42" s="54">
        <v>0</v>
      </c>
      <c r="AB42" s="54">
        <v>0</v>
      </c>
      <c r="AC42" s="54">
        <v>0</v>
      </c>
    </row>
    <row r="43" spans="1:29" ht="69.95" customHeight="1" x14ac:dyDescent="0.25">
      <c r="A43" s="16">
        <v>2</v>
      </c>
      <c r="B43" s="31" t="s">
        <v>77</v>
      </c>
      <c r="C43" s="4">
        <f t="shared" si="6"/>
        <v>1</v>
      </c>
      <c r="D43" s="54"/>
      <c r="E43" s="54"/>
      <c r="F43" s="54"/>
      <c r="G43" s="54"/>
      <c r="H43" s="54"/>
      <c r="I43" s="54"/>
      <c r="J43" s="54"/>
      <c r="K43" s="54">
        <v>0</v>
      </c>
      <c r="L43" s="54">
        <v>0</v>
      </c>
      <c r="M43" s="54">
        <v>0</v>
      </c>
      <c r="N43" s="54">
        <v>0</v>
      </c>
      <c r="O43" s="54">
        <v>0</v>
      </c>
      <c r="P43" s="54">
        <v>0</v>
      </c>
      <c r="Q43" s="54">
        <v>0</v>
      </c>
      <c r="R43" s="54">
        <v>1</v>
      </c>
      <c r="S43" s="54">
        <v>0</v>
      </c>
      <c r="T43" s="54">
        <v>0</v>
      </c>
      <c r="U43" s="54">
        <v>0</v>
      </c>
      <c r="V43" s="54">
        <v>0</v>
      </c>
      <c r="W43" s="54">
        <v>0</v>
      </c>
      <c r="X43" s="54">
        <v>0</v>
      </c>
      <c r="Y43" s="54">
        <v>0</v>
      </c>
      <c r="Z43" s="54">
        <v>0</v>
      </c>
      <c r="AA43" s="54">
        <v>0</v>
      </c>
      <c r="AB43" s="54">
        <v>0</v>
      </c>
      <c r="AC43" s="54">
        <v>0</v>
      </c>
    </row>
    <row r="44" spans="1:29" ht="69.95" customHeight="1" x14ac:dyDescent="0.25">
      <c r="A44" s="16">
        <v>3</v>
      </c>
      <c r="B44" s="31" t="s">
        <v>74</v>
      </c>
      <c r="C44" s="4">
        <f>SUM(K44:AC44)</f>
        <v>2</v>
      </c>
      <c r="D44" s="54"/>
      <c r="E44" s="54"/>
      <c r="F44" s="54"/>
      <c r="G44" s="54"/>
      <c r="H44" s="54"/>
      <c r="I44" s="54"/>
      <c r="J44" s="54"/>
      <c r="K44" s="28">
        <v>0</v>
      </c>
      <c r="L44" s="28">
        <v>0</v>
      </c>
      <c r="M44" s="28">
        <v>0</v>
      </c>
      <c r="N44" s="28">
        <v>0</v>
      </c>
      <c r="O44" s="28">
        <v>0</v>
      </c>
      <c r="P44" s="28">
        <v>0</v>
      </c>
      <c r="Q44" s="28">
        <v>1</v>
      </c>
      <c r="R44" s="28">
        <v>1</v>
      </c>
      <c r="S44" s="28">
        <v>0</v>
      </c>
      <c r="T44" s="28">
        <v>0</v>
      </c>
      <c r="U44" s="28">
        <v>0</v>
      </c>
      <c r="V44" s="28">
        <v>0</v>
      </c>
      <c r="W44" s="28">
        <v>0</v>
      </c>
      <c r="X44" s="28">
        <v>0</v>
      </c>
      <c r="Y44" s="28">
        <v>0</v>
      </c>
      <c r="Z44" s="28">
        <v>0</v>
      </c>
      <c r="AA44" s="28">
        <v>0</v>
      </c>
      <c r="AB44" s="28">
        <v>0</v>
      </c>
      <c r="AC44" s="28">
        <v>0</v>
      </c>
    </row>
    <row r="45" spans="1:29" ht="69.95" customHeight="1" x14ac:dyDescent="0.25">
      <c r="A45" s="43" t="s">
        <v>24</v>
      </c>
      <c r="B45" s="41" t="s">
        <v>82</v>
      </c>
      <c r="C45" s="3">
        <f t="shared" si="6"/>
        <v>2</v>
      </c>
      <c r="D45" s="55"/>
      <c r="E45" s="55"/>
      <c r="F45" s="55"/>
      <c r="G45" s="55"/>
      <c r="H45" s="55"/>
      <c r="I45" s="55"/>
      <c r="J45" s="55"/>
      <c r="K45" s="42">
        <v>1</v>
      </c>
      <c r="L45" s="44">
        <v>0</v>
      </c>
      <c r="M45" s="44">
        <v>0</v>
      </c>
      <c r="N45" s="42">
        <v>0</v>
      </c>
      <c r="O45" s="42">
        <v>0</v>
      </c>
      <c r="P45" s="44">
        <v>0</v>
      </c>
      <c r="Q45" s="44">
        <v>0</v>
      </c>
      <c r="R45" s="44">
        <v>1</v>
      </c>
      <c r="S45" s="44">
        <v>0</v>
      </c>
      <c r="T45" s="44">
        <v>0</v>
      </c>
      <c r="U45" s="44">
        <v>0</v>
      </c>
      <c r="V45" s="44">
        <v>0</v>
      </c>
      <c r="W45" s="44">
        <v>0</v>
      </c>
      <c r="X45" s="44">
        <v>0</v>
      </c>
      <c r="Y45" s="44">
        <v>0</v>
      </c>
      <c r="Z45" s="44">
        <v>0</v>
      </c>
      <c r="AA45" s="44">
        <v>0</v>
      </c>
      <c r="AB45" s="44">
        <v>0</v>
      </c>
      <c r="AC45" s="44">
        <v>0</v>
      </c>
    </row>
    <row r="46" spans="1:29" ht="43.5" customHeight="1" x14ac:dyDescent="0.25">
      <c r="F46" s="26"/>
      <c r="G46" s="26"/>
      <c r="L46" s="26"/>
      <c r="M46" s="26"/>
    </row>
    <row r="47" spans="1:29" x14ac:dyDescent="0.25">
      <c r="F47" s="26"/>
      <c r="G47" s="26"/>
    </row>
  </sheetData>
  <mergeCells count="10">
    <mergeCell ref="A9:C9"/>
    <mergeCell ref="A6:A7"/>
    <mergeCell ref="B6:B7"/>
    <mergeCell ref="C6:C7"/>
    <mergeCell ref="B1:AC1"/>
    <mergeCell ref="A2:AC2"/>
    <mergeCell ref="K6:AC6"/>
    <mergeCell ref="D6:E6"/>
    <mergeCell ref="F6:G6"/>
    <mergeCell ref="H6:J6"/>
  </mergeCells>
  <pageMargins left="0.31496062992125984" right="0.31496062992125984" top="0.52388888888888885" bottom="0.35433070866141736" header="0.31496062992125984" footer="0.31496062992125984"/>
  <pageSetup paperSize="9" scale="46" orientation="landscape" r:id="rId1"/>
  <headerFooter differentFirst="1">
    <oddHeader xml:space="preserve">&amp;C&amp;P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 (2)</vt:lpstr>
      <vt:lpstr>'Sheet1 (2)'!Print_Area</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Admin</cp:lastModifiedBy>
  <cp:lastPrinted>2024-05-13T08:03:36Z</cp:lastPrinted>
  <dcterms:created xsi:type="dcterms:W3CDTF">2024-03-11T14:35:06Z</dcterms:created>
  <dcterms:modified xsi:type="dcterms:W3CDTF">2024-05-27T08:01:06Z</dcterms:modified>
  <cp:category/>
</cp:coreProperties>
</file>